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Sheet1!$A$1:$K$25</definedName>
  </definedNames>
  <calcPr calcId="144525" concurrentCalc="0"/>
</workbook>
</file>

<file path=xl/sharedStrings.xml><?xml version="1.0" encoding="utf-8"?>
<sst xmlns="http://schemas.openxmlformats.org/spreadsheetml/2006/main" count="80" uniqueCount="69">
  <si>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</si>
  <si>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</si>
  <si>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</si>
  <si>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</si>
  <si>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120指挥调度系统服务保障项目</t>
  </si>
  <si>
    <t>主管部门</t>
  </si>
  <si>
    <t>北京市卫生健康委员会</t>
  </si>
  <si>
    <t>实施单位</t>
  </si>
  <si>
    <t>北京急救中心</t>
  </si>
  <si>
    <t>项目负责人</t>
  </si>
  <si>
    <t>王勇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</si>
  <si>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</si>
  <si>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</si>
  <si>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</si>
  <si>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</si>
  <si>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</si>
  <si>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</si>
  <si>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</si>
  <si>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</si>
  <si>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</si>
  <si>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</si>
  <si>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上年结转资金</t>
  </si>
  <si>
    <t xml:space="preserve">     其他资金</t>
  </si>
  <si>
    <t>—</t>
  </si>
  <si>
    <t>年度总体目标</t>
  </si>
  <si>
    <t>预期目标</t>
  </si>
  <si>
    <t>实际完成情况</t>
  </si>
  <si>
    <t>本项目包括三部分
第一部分：网络安全服务及运维，主要包括专家知识库使用费，按120指挥调度每坐席每年授权使用计算.购买该使用费的同时包括了知识库全年升级服务。
第二部分：120指挥调度系统医疗优先分级调派系统（MPDS）运维服务费，主要包含脆弱性检测、安全加固、渗透测试、代码审计、风险评估、应急演练、应急预案培训、应急预案制定、应急响应、安全培训、安全驻场、安全通告、安全巡检、辅助测评等服务。
第三部分：120指挥调度系统运行信息费补充经费，用于支付120系统运行相关经费的增量。</t>
  </si>
  <si>
    <t>以下任务均已完成，第一部分：网络安全服务及运维，主要包括专家知识库使用费，按120指挥调度每坐席每年授权使用计算.购买该使用费的同时包括了知识库全年升级服务。
第二部分：120指挥调度系统医疗优先分级调派系统（MPDS）运维服务费，主要包含脆弱性检测、安全加固、渗透测试、代码审计、风险评估、应急演练、应急预案培训、应急预案制定、应急响应、安全培训、安全驻场、安全通告、安全巡检、辅助测评等服务。
第三部分：120指挥调度系统运行信息费补充经费，用于支付120系统运行相关经费的增量。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</si>
  <si>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</si>
  <si>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</si>
  <si>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</si>
  <si>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</si>
  <si>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</si>
  <si>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</si>
  <si>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</si>
  <si>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</si>
  <si>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</si>
  <si>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</si>
  <si>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网络安全及运维系统，MPDS系统。</t>
  </si>
  <si>
    <t>各一套</t>
  </si>
  <si>
    <t>质量指标</t>
  </si>
  <si>
    <t>安全技术水平、应急处置水平</t>
  </si>
  <si>
    <t>在已有安全技术水平的基础上，使安全技术水平达到等保三级要求、安全事件发生后达到30分钟内远程响应，2小时内现场处置</t>
  </si>
  <si>
    <t>已实现</t>
  </si>
  <si>
    <t>时效指标</t>
  </si>
  <si>
    <t>项目起止时间</t>
  </si>
  <si>
    <t>预计2021年1月1日至202年12月31日</t>
  </si>
  <si>
    <t>2021年1月1日至2021年12月31日</t>
  </si>
  <si>
    <t>成本指标</t>
  </si>
  <si>
    <t>预算控制数</t>
  </si>
  <si>
    <t>332.915104万元</t>
  </si>
  <si>
    <t>218.062万元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</si>
  <si>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</si>
  <si>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</si>
  <si>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</si>
  <si>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</si>
  <si>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实现急救受理调度的标准化、科学化。</t>
  </si>
  <si>
    <t>支撑材料有待加强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</si>
  <si>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</si>
  <si>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</si>
  <si>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</si>
  <si>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</si>
  <si>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急救满意度</t>
  </si>
  <si>
    <t>急救满意度99.08%</t>
  </si>
  <si>
    <t>急救满意度99.04%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</si>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</sst>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13" workbookViewId="0">
      <selection activeCell="F23" sqref="F23:G23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66098112</v>
      </c>
      <c r="I6" s="5"/>
      <c r="J6" s="5"/>
    </row>
    <row r="7" ht="29.2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6" t="s">
        <v>19</v>
      </c>
      <c r="E8" s="4">
        <v>332.915104</v>
      </c>
      <c r="F8" s="4">
        <v>332.915104</v>
      </c>
      <c r="G8" s="7">
        <v>218.062</v>
      </c>
      <c r="H8" s="4">
        <v>10</v>
      </c>
      <c r="I8" s="30">
        <f>G8/F8</f>
        <v>0.65500783046479</v>
      </c>
      <c r="J8" s="31">
        <f>10*I8</f>
        <v>6.5500783046479</v>
      </c>
    </row>
    <row r="9" ht="43.5" spans="1:10">
      <c r="A9" s="5"/>
      <c r="B9" s="5"/>
      <c r="C9" s="5"/>
      <c r="D9" s="8" t="s">
        <v>20</v>
      </c>
      <c r="E9" s="4"/>
      <c r="F9" s="4"/>
      <c r="G9" s="7"/>
      <c r="H9" s="4"/>
      <c r="I9" s="32"/>
      <c r="J9" s="5"/>
    </row>
    <row r="10" ht="25" customHeight="1" spans="1:10">
      <c r="A10" s="5"/>
      <c r="B10" s="5"/>
      <c r="C10" s="5"/>
      <c r="D10" s="4" t="s">
        <v>21</v>
      </c>
      <c r="E10" s="4"/>
      <c r="F10" s="4"/>
      <c r="G10" s="7"/>
      <c r="H10" s="4"/>
      <c r="I10" s="32"/>
      <c r="J10" s="5"/>
    </row>
    <row r="11" ht="19" customHeight="1" spans="1:10">
      <c r="A11" s="5"/>
      <c r="B11" s="5"/>
      <c r="C11" s="5"/>
      <c r="D11" s="9" t="s">
        <v>22</v>
      </c>
      <c r="E11" s="4">
        <v>332.915104</v>
      </c>
      <c r="F11" s="4">
        <v>332.915104</v>
      </c>
      <c r="G11" s="7">
        <v>218.062</v>
      </c>
      <c r="H11" s="4" t="s">
        <v>23</v>
      </c>
      <c r="I11" s="32">
        <f>G11/F11</f>
        <v>0.65500783046479</v>
      </c>
      <c r="J11" s="5" t="s">
        <v>23</v>
      </c>
    </row>
    <row r="12" ht="26" customHeight="1" spans="1:10">
      <c r="A12" s="10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164" customHeight="1" spans="1:10">
      <c r="A13" s="10"/>
      <c r="B13" s="11" t="s">
        <v>27</v>
      </c>
      <c r="C13" s="11"/>
      <c r="D13" s="11"/>
      <c r="E13" s="11"/>
      <c r="F13" s="12" t="s">
        <v>28</v>
      </c>
      <c r="G13" s="12"/>
      <c r="H13" s="12"/>
      <c r="I13" s="12"/>
      <c r="J13" s="12"/>
    </row>
    <row r="14" ht="29.25" spans="1:10">
      <c r="A14" s="10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13" t="s">
        <v>34</v>
      </c>
      <c r="G14" s="14"/>
      <c r="H14" s="5" t="s">
        <v>35</v>
      </c>
      <c r="I14" s="5" t="s">
        <v>18</v>
      </c>
      <c r="J14" s="5" t="s">
        <v>36</v>
      </c>
    </row>
    <row r="15" ht="92.5" customHeight="1" spans="1:10">
      <c r="A15" s="10"/>
      <c r="B15" s="15" t="s">
        <v>37</v>
      </c>
      <c r="C15" s="4" t="s">
        <v>38</v>
      </c>
      <c r="D15" s="16" t="s">
        <v>39</v>
      </c>
      <c r="E15" s="16" t="s">
        <v>40</v>
      </c>
      <c r="F15" s="17" t="s">
        <v>40</v>
      </c>
      <c r="G15" s="18"/>
      <c r="H15" s="16">
        <v>15</v>
      </c>
      <c r="I15" s="16">
        <v>15</v>
      </c>
      <c r="J15" s="16"/>
    </row>
    <row r="16" ht="100.5" spans="1:10">
      <c r="A16" s="10"/>
      <c r="B16" s="15"/>
      <c r="C16" s="4" t="s">
        <v>41</v>
      </c>
      <c r="D16" s="5" t="s">
        <v>42</v>
      </c>
      <c r="E16" s="5" t="s">
        <v>43</v>
      </c>
      <c r="F16" s="13" t="s">
        <v>44</v>
      </c>
      <c r="G16" s="14"/>
      <c r="H16" s="5">
        <v>15</v>
      </c>
      <c r="I16" s="5">
        <v>15</v>
      </c>
      <c r="J16" s="4"/>
    </row>
    <row r="17" ht="29.25" spans="1:10">
      <c r="A17" s="10"/>
      <c r="B17" s="15"/>
      <c r="C17" s="4" t="s">
        <v>45</v>
      </c>
      <c r="D17" s="5" t="s">
        <v>46</v>
      </c>
      <c r="E17" s="5" t="s">
        <v>47</v>
      </c>
      <c r="F17" s="19" t="s">
        <v>48</v>
      </c>
      <c r="G17" s="20"/>
      <c r="H17" s="16">
        <v>10</v>
      </c>
      <c r="I17" s="16">
        <v>10</v>
      </c>
      <c r="J17" s="16"/>
    </row>
    <row r="18" ht="24" customHeight="1" spans="1:10">
      <c r="A18" s="10"/>
      <c r="B18" s="15"/>
      <c r="C18" s="4" t="s">
        <v>49</v>
      </c>
      <c r="D18" s="5" t="s">
        <v>50</v>
      </c>
      <c r="E18" s="5" t="s">
        <v>51</v>
      </c>
      <c r="F18" s="13" t="s">
        <v>52</v>
      </c>
      <c r="G18" s="14"/>
      <c r="H18" s="5">
        <v>10</v>
      </c>
      <c r="I18" s="5">
        <v>10</v>
      </c>
      <c r="J18" s="4"/>
    </row>
    <row r="19" ht="29.25" spans="1:10">
      <c r="A19" s="10"/>
      <c r="B19" s="15" t="s">
        <v>53</v>
      </c>
      <c r="C19" s="15" t="s">
        <v>54</v>
      </c>
      <c r="D19" s="5" t="s">
        <v>55</v>
      </c>
      <c r="E19" s="5" t="s">
        <v>55</v>
      </c>
      <c r="F19" s="21" t="s">
        <v>55</v>
      </c>
      <c r="G19" s="22"/>
      <c r="H19" s="5"/>
      <c r="I19" s="4"/>
      <c r="J19" s="4"/>
    </row>
    <row r="20" ht="43.5" spans="1:11">
      <c r="A20" s="10"/>
      <c r="B20" s="15"/>
      <c r="C20" s="15" t="s">
        <v>56</v>
      </c>
      <c r="D20" s="16" t="s">
        <v>57</v>
      </c>
      <c r="E20" s="23">
        <v>1</v>
      </c>
      <c r="F20" s="24">
        <v>1</v>
      </c>
      <c r="G20" s="20"/>
      <c r="H20" s="16">
        <v>30</v>
      </c>
      <c r="I20" s="33">
        <v>29</v>
      </c>
      <c r="J20" s="16" t="s">
        <v>58</v>
      </c>
      <c r="K20" s="34"/>
    </row>
    <row r="21" ht="29.25" spans="1:10">
      <c r="A21" s="10"/>
      <c r="B21" s="15"/>
      <c r="C21" s="15" t="s">
        <v>59</v>
      </c>
      <c r="D21" s="5" t="s">
        <v>55</v>
      </c>
      <c r="E21" s="5" t="s">
        <v>55</v>
      </c>
      <c r="F21" s="21" t="s">
        <v>55</v>
      </c>
      <c r="G21" s="22"/>
      <c r="H21" s="5"/>
      <c r="I21" s="4"/>
      <c r="J21" s="4"/>
    </row>
    <row r="22" ht="29.25" spans="1:10">
      <c r="A22" s="10"/>
      <c r="B22" s="15"/>
      <c r="C22" s="15" t="s">
        <v>60</v>
      </c>
      <c r="D22" s="5" t="s">
        <v>55</v>
      </c>
      <c r="E22" s="5" t="s">
        <v>55</v>
      </c>
      <c r="F22" s="21" t="s">
        <v>55</v>
      </c>
      <c r="G22" s="22"/>
      <c r="H22" s="5"/>
      <c r="I22" s="4"/>
      <c r="J22" s="4"/>
    </row>
    <row r="23" ht="57.75" spans="1:10">
      <c r="A23" s="10"/>
      <c r="B23" s="15" t="s">
        <v>61</v>
      </c>
      <c r="C23" s="15" t="s">
        <v>62</v>
      </c>
      <c r="D23" s="5" t="s">
        <v>63</v>
      </c>
      <c r="E23" s="25" t="s">
        <v>64</v>
      </c>
      <c r="F23" s="26" t="s">
        <v>65</v>
      </c>
      <c r="G23" s="22"/>
      <c r="H23" s="5">
        <v>10</v>
      </c>
      <c r="I23" s="4">
        <v>9</v>
      </c>
      <c r="J23" s="5" t="s">
        <v>66</v>
      </c>
    </row>
    <row r="24" ht="15" spans="1:10">
      <c r="A24" s="27" t="s">
        <v>67</v>
      </c>
      <c r="B24" s="27"/>
      <c r="C24" s="27"/>
      <c r="D24" s="27"/>
      <c r="E24" s="27"/>
      <c r="F24" s="27"/>
      <c r="G24" s="27"/>
      <c r="H24" s="27">
        <v>100</v>
      </c>
      <c r="I24" s="35">
        <f>SUM(I15:I23)+J8</f>
        <v>94.5500783046479</v>
      </c>
      <c r="J24" s="4"/>
    </row>
    <row r="25" ht="161" customHeight="1" spans="1:10">
      <c r="A25" s="28" t="s">
        <v>68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68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2015-06-06T10:17:00Z</dcterms:created>
  <cp:lastPrinted>2020-04-23T18:17:00Z</cp:lastPrinted>
  <dcterms:modified xsi:type="dcterms:W3CDTF">2022-05-31T03:07:47Z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C92EE629A0184BA3866AD23733FC6BF7</vt:lpwstr>
  </property>
</Properties>
</file>