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<sst xmlns="http://schemas.openxmlformats.org/spreadsheetml/2006/main" count="84" uniqueCount="71">
  <si>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</si>
  <si>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</si>
  <si>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</si>
  <si>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</si>
  <si>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住院病案及院前病案扫描项目</t>
  </si>
  <si>
    <t>主管部门</t>
  </si>
  <si>
    <t>北京市卫生健康委员会</t>
  </si>
  <si>
    <t>实施单位</t>
  </si>
  <si>
    <t>北京急救中心</t>
  </si>
  <si>
    <t>项目负责人</t>
  </si>
  <si>
    <t>杨旭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</si>
  <si>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</si>
  <si>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</si>
  <si>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</si>
  <si>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</si>
  <si>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</si>
  <si>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</si>
  <si>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</si>
  <si>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</si>
  <si>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</si>
  <si>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其中:当年财政
拨款</t>
  </si>
  <si>
    <t>上年结转资金</t>
  </si>
  <si>
    <t xml:space="preserve">     其他资金</t>
  </si>
  <si>
    <t>—</t>
  </si>
  <si>
    <t>年度总体目标</t>
  </si>
  <si>
    <t>预期目标</t>
  </si>
  <si>
    <t>实际完成情况</t>
  </si>
  <si>
    <t>优化病案管理提高工作效率辅助科研分析、提高病案复印的服务效率和服务质量，弥补传统纸质病案模糊不清、原件破损或丢失等不足，可以永久存放病案信息，确保患者及家属日益提高的对呼救全过程的服务需求，以及医学、科研、医保、劳动鉴定、医疗纠纷处理等需要，提高中心社会满意度。</t>
  </si>
  <si>
    <t>院前病案扫描：35009份，301123页
住院病案扫描：17681册，1308105页
合计扫描：1609228页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</si>
  <si>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</si>
  <si>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</si>
  <si>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</si>
  <si>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</si>
  <si>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</si>
  <si>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</si>
  <si>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</si>
  <si>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</si>
  <si>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</si>
  <si>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</si>
  <si>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2021年完成院前病案复印页数</t>
  </si>
  <si>
    <t>848.96万页</t>
  </si>
  <si>
    <t>院前病案复印页数160.92万页</t>
  </si>
  <si>
    <t>本项目为两年执行项目，计划于2021年和2022年分别支付148万元，受到疫情影响承接单位人员经常受到疫情管控和风控影响，导致工作进度较慢。</t>
  </si>
  <si>
    <t>质量指标</t>
  </si>
  <si>
    <t>病案存储完整性</t>
  </si>
  <si>
    <t>100%</t>
  </si>
  <si>
    <t>病案存储完整性100%</t>
  </si>
  <si>
    <t>时效指标</t>
  </si>
  <si>
    <t>项目完成时间</t>
  </si>
  <si>
    <t>2021年12月完成计划20%</t>
  </si>
  <si>
    <t>受到疫情影响承接单位人员经常受到疫情管控和风控影响，导致工作进度较慢</t>
  </si>
  <si>
    <t>成本指标</t>
  </si>
  <si>
    <t>预算控制数</t>
  </si>
  <si>
    <t>148万元</t>
  </si>
  <si>
    <t>144万元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</si>
  <si>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</si>
  <si>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</si>
  <si>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直接经济效益</t>
  </si>
  <si>
    <t>减少库存成本</t>
  </si>
  <si>
    <t>支撑材料有待加强</t>
  </si>
  <si>
    <t>社会效益
指标</t>
  </si>
  <si>
    <t>优化病案管理提高工作效率辅助科研分析、提高病案复印的服务效率和服务质量，弥补传统纸质病案模糊不清、原件破损或丢失等不足</t>
  </si>
  <si>
    <t>生态效益
指标</t>
  </si>
  <si>
    <t>无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</si>
  <si>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</si>
  <si>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</si>
  <si>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</si>
  <si>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借阅档案人员满意度</t>
  </si>
  <si>
    <t>大于等于95%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</si>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</sst>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7" fillId="29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0"/>
  </cellStyleXfs>
  <cellXfs count="36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57" fontId="6" fillId="3" borderId="1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10" fontId="6" fillId="3" borderId="2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2" borderId="0" xfId="0" applyFont="1" applyFill="1"/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16" workbookViewId="0">
      <selection activeCell="I18" sqref="I18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5.0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66098218</v>
      </c>
      <c r="I6" s="6"/>
      <c r="J6" s="6"/>
    </row>
    <row r="7" ht="29.2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5" t="s">
        <v>19</v>
      </c>
      <c r="E8" s="5">
        <v>148</v>
      </c>
      <c r="F8" s="5">
        <v>148</v>
      </c>
      <c r="G8" s="5">
        <v>144</v>
      </c>
      <c r="H8" s="5">
        <v>10</v>
      </c>
      <c r="I8" s="30">
        <f>G8/F8</f>
        <v>0.972972972972973</v>
      </c>
      <c r="J8" s="31">
        <f>10*I8</f>
        <v>9.72972972972973</v>
      </c>
    </row>
    <row r="9" ht="29.25" spans="1:10">
      <c r="A9" s="6"/>
      <c r="B9" s="6"/>
      <c r="C9" s="6"/>
      <c r="D9" s="6" t="s">
        <v>20</v>
      </c>
      <c r="E9" s="5"/>
      <c r="F9" s="5"/>
      <c r="G9" s="5"/>
      <c r="H9" s="5"/>
      <c r="I9" s="30"/>
      <c r="J9" s="6"/>
    </row>
    <row r="10" ht="25" customHeight="1" spans="1:10">
      <c r="A10" s="6"/>
      <c r="B10" s="6"/>
      <c r="C10" s="6"/>
      <c r="D10" s="5" t="s">
        <v>21</v>
      </c>
      <c r="E10" s="5"/>
      <c r="F10" s="5"/>
      <c r="G10" s="5"/>
      <c r="H10" s="5"/>
      <c r="I10" s="30"/>
      <c r="J10" s="6"/>
    </row>
    <row r="11" ht="19" customHeight="1" spans="1:10">
      <c r="A11" s="6"/>
      <c r="B11" s="6"/>
      <c r="C11" s="6"/>
      <c r="D11" s="5" t="s">
        <v>22</v>
      </c>
      <c r="E11" s="5">
        <v>148</v>
      </c>
      <c r="F11" s="5">
        <v>148</v>
      </c>
      <c r="G11" s="5">
        <v>144</v>
      </c>
      <c r="H11" s="5" t="s">
        <v>23</v>
      </c>
      <c r="I11" s="30">
        <f>G11/F11</f>
        <v>0.972972972972973</v>
      </c>
      <c r="J11" s="6" t="s">
        <v>23</v>
      </c>
    </row>
    <row r="12" ht="26" customHeight="1" spans="1:10">
      <c r="A12" s="7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08.5" customHeight="1" spans="1:10">
      <c r="A13" s="7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9.25" spans="1:10">
      <c r="A14" s="7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8" t="s">
        <v>34</v>
      </c>
      <c r="G14" s="9"/>
      <c r="H14" s="6" t="s">
        <v>35</v>
      </c>
      <c r="I14" s="6" t="s">
        <v>18</v>
      </c>
      <c r="J14" s="6" t="s">
        <v>36</v>
      </c>
    </row>
    <row r="15" ht="100" customHeight="1" spans="1:11">
      <c r="A15" s="7"/>
      <c r="B15" s="10" t="s">
        <v>37</v>
      </c>
      <c r="C15" s="5" t="s">
        <v>38</v>
      </c>
      <c r="D15" s="11" t="s">
        <v>39</v>
      </c>
      <c r="E15" s="11" t="s">
        <v>40</v>
      </c>
      <c r="F15" s="12" t="s">
        <v>41</v>
      </c>
      <c r="G15" s="13"/>
      <c r="H15" s="11">
        <v>10</v>
      </c>
      <c r="I15" s="11">
        <v>1.9</v>
      </c>
      <c r="J15" s="11" t="s">
        <v>42</v>
      </c>
      <c r="K15" s="32"/>
    </row>
    <row r="16" ht="35" customHeight="1" spans="1:10">
      <c r="A16" s="7"/>
      <c r="B16" s="10"/>
      <c r="C16" s="14" t="s">
        <v>43</v>
      </c>
      <c r="D16" s="15" t="s">
        <v>44</v>
      </c>
      <c r="E16" s="15" t="s">
        <v>45</v>
      </c>
      <c r="F16" s="16" t="s">
        <v>46</v>
      </c>
      <c r="G16" s="17"/>
      <c r="H16" s="15">
        <v>10</v>
      </c>
      <c r="I16" s="15">
        <v>10</v>
      </c>
      <c r="J16" s="15"/>
    </row>
    <row r="17" s="1" customFormat="1" ht="53.5" customHeight="1" spans="1:11">
      <c r="A17" s="18"/>
      <c r="B17" s="19"/>
      <c r="C17" s="20" t="s">
        <v>47</v>
      </c>
      <c r="D17" s="21" t="s">
        <v>48</v>
      </c>
      <c r="E17" s="22">
        <v>44531</v>
      </c>
      <c r="F17" s="23" t="s">
        <v>49</v>
      </c>
      <c r="G17" s="24"/>
      <c r="H17" s="15">
        <v>10</v>
      </c>
      <c r="I17" s="15">
        <v>2</v>
      </c>
      <c r="J17" s="15" t="s">
        <v>50</v>
      </c>
      <c r="K17" s="33"/>
    </row>
    <row r="18" ht="35" customHeight="1" spans="1:10">
      <c r="A18" s="7"/>
      <c r="B18" s="10"/>
      <c r="C18" s="5" t="s">
        <v>51</v>
      </c>
      <c r="D18" s="6" t="s">
        <v>52</v>
      </c>
      <c r="E18" s="6" t="s">
        <v>53</v>
      </c>
      <c r="F18" s="8" t="s">
        <v>54</v>
      </c>
      <c r="G18" s="9"/>
      <c r="H18" s="6">
        <v>20</v>
      </c>
      <c r="I18" s="6">
        <v>20</v>
      </c>
      <c r="J18" s="6"/>
    </row>
    <row r="19" ht="29.25" spans="1:10">
      <c r="A19" s="7"/>
      <c r="B19" s="10" t="s">
        <v>55</v>
      </c>
      <c r="C19" s="10" t="s">
        <v>56</v>
      </c>
      <c r="D19" s="10" t="s">
        <v>57</v>
      </c>
      <c r="E19" s="10" t="s">
        <v>58</v>
      </c>
      <c r="F19" s="8" t="s">
        <v>58</v>
      </c>
      <c r="G19" s="9"/>
      <c r="H19" s="10">
        <v>15</v>
      </c>
      <c r="I19" s="10">
        <v>14</v>
      </c>
      <c r="J19" s="6" t="s">
        <v>59</v>
      </c>
    </row>
    <row r="20" ht="114.75" spans="1:10">
      <c r="A20" s="7"/>
      <c r="B20" s="10"/>
      <c r="C20" s="10" t="s">
        <v>60</v>
      </c>
      <c r="D20" s="6" t="s">
        <v>61</v>
      </c>
      <c r="E20" s="6" t="s">
        <v>61</v>
      </c>
      <c r="F20" s="8" t="s">
        <v>61</v>
      </c>
      <c r="G20" s="9"/>
      <c r="H20" s="6">
        <v>15</v>
      </c>
      <c r="I20" s="6">
        <v>14</v>
      </c>
      <c r="J20" s="6" t="s">
        <v>59</v>
      </c>
    </row>
    <row r="21" ht="29.25" spans="1:10">
      <c r="A21" s="7"/>
      <c r="B21" s="10"/>
      <c r="C21" s="10" t="s">
        <v>62</v>
      </c>
      <c r="D21" s="6" t="s">
        <v>63</v>
      </c>
      <c r="E21" s="6" t="s">
        <v>63</v>
      </c>
      <c r="F21" s="8" t="s">
        <v>63</v>
      </c>
      <c r="G21" s="9"/>
      <c r="H21" s="6"/>
      <c r="I21" s="6"/>
      <c r="J21" s="6"/>
    </row>
    <row r="22" ht="29.25" spans="1:10">
      <c r="A22" s="7"/>
      <c r="B22" s="10"/>
      <c r="C22" s="10" t="s">
        <v>64</v>
      </c>
      <c r="D22" s="6" t="s">
        <v>63</v>
      </c>
      <c r="E22" s="6" t="s">
        <v>63</v>
      </c>
      <c r="F22" s="8" t="s">
        <v>63</v>
      </c>
      <c r="G22" s="9"/>
      <c r="H22" s="6"/>
      <c r="I22" s="5"/>
      <c r="J22" s="5"/>
    </row>
    <row r="23" ht="57.75" spans="1:10">
      <c r="A23" s="7"/>
      <c r="B23" s="10" t="s">
        <v>65</v>
      </c>
      <c r="C23" s="10" t="s">
        <v>66</v>
      </c>
      <c r="D23" s="15" t="s">
        <v>67</v>
      </c>
      <c r="E23" s="14" t="s">
        <v>68</v>
      </c>
      <c r="F23" s="25" t="s">
        <v>68</v>
      </c>
      <c r="G23" s="26"/>
      <c r="H23" s="11">
        <v>10</v>
      </c>
      <c r="I23" s="34">
        <v>9</v>
      </c>
      <c r="J23" s="6" t="s">
        <v>59</v>
      </c>
    </row>
    <row r="24" ht="15" spans="1:10">
      <c r="A24" s="27" t="s">
        <v>69</v>
      </c>
      <c r="B24" s="27"/>
      <c r="C24" s="27"/>
      <c r="D24" s="27"/>
      <c r="E24" s="27"/>
      <c r="F24" s="27"/>
      <c r="G24" s="27"/>
      <c r="H24" s="27">
        <v>100</v>
      </c>
      <c r="I24" s="35">
        <f>SUM(I15:I23)+J8</f>
        <v>80.6297297297297</v>
      </c>
      <c r="J24" s="5"/>
    </row>
    <row r="25" ht="161" customHeight="1" spans="1:10">
      <c r="A25" s="28" t="s">
        <v>70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67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66B6017441AF45978DAA3DA4C4C387CD</vt:lpwstr>
  </property>
</Properties>
</file>