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<sst xmlns="http://schemas.openxmlformats.org/spreadsheetml/2006/main" count="76" uniqueCount="64">
  <si>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</si>
  <si>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</si>
  <si>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</si>
  <si>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</si>
  <si>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内控体系建设模块购置项目</t>
  </si>
  <si>
    <t>主管部门</t>
  </si>
  <si>
    <t>北京市卫生健康委员会</t>
  </si>
  <si>
    <t>实施单位</t>
  </si>
  <si>
    <t>北京急救中心</t>
  </si>
  <si>
    <t>项目负责人</t>
  </si>
  <si>
    <t>余淑英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</si>
  <si>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</si>
  <si>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</si>
  <si>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</si>
  <si>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</si>
  <si>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</si>
  <si>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</si>
  <si>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</si>
  <si>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</si>
  <si>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</si>
  <si>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其中:当年财政
拨款</t>
  </si>
  <si>
    <t>上年结转资金</t>
  </si>
  <si>
    <t xml:space="preserve">     其他资金</t>
  </si>
  <si>
    <t>—</t>
  </si>
  <si>
    <t>年度总体目标</t>
  </si>
  <si>
    <t>预期目标</t>
  </si>
  <si>
    <t>实际完成情况</t>
  </si>
  <si>
    <t xml:space="preserve"> 根据《行政事业单位内部控制规范》（以下简称《内控规范》）以及相关单位管理文件要求，结合行政事业单位实际情况，构建全面而系统的行政事业单位内部控制体系，规范单位各项业务活动管理，控制业务活动风险，提高单位运行效率；最终编制《行政事业单位内部控制手册》（以下简称《内控手册》）与《行政事业单位内控制度汇编》（以下简称《制度汇编》），并在此基础上研发和部署“行政事业单位内部控制管理信息系统”。</t>
  </si>
  <si>
    <t>本项目为两年期项目，其中2021年完成前期基本需求和运行模式调研工作，即前期研究阶段，2022年起进入开发和实施阶段。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</si>
  <si>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</si>
  <si>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</si>
  <si>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</si>
  <si>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</si>
  <si>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</si>
  <si>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</si>
  <si>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</si>
  <si>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</si>
  <si>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</si>
  <si>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</si>
  <si>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内控管理系统</t>
  </si>
  <si>
    <t>一套</t>
  </si>
  <si>
    <t>质量指标</t>
  </si>
  <si>
    <t>前期基本需求和运行模式调研工作，即前期研究阶段满足质量要求</t>
  </si>
  <si>
    <t>时效指标</t>
  </si>
  <si>
    <t>项目完成时间</t>
  </si>
  <si>
    <t>成本指标</t>
  </si>
  <si>
    <t>预算控制数</t>
  </si>
  <si>
    <t>69万元</t>
  </si>
  <si>
    <t>41.28万元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</si>
  <si>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</si>
  <si>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</si>
  <si>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</si>
  <si>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</si>
  <si>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满足内部控制信息化管理要求</t>
  </si>
  <si>
    <t>支撑材料有待加强，效益呈现不充分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</si>
  <si>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</si>
  <si>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</si>
  <si>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</si>
  <si>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</si>
  <si>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使用人员满意度</t>
  </si>
  <si>
    <t>大于等于95%</t>
  </si>
  <si>
    <t>满意度支撑依据不充分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</si>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</sst>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22" borderId="10" applyNumberFormat="0" applyAlignment="0" applyProtection="0">
      <alignment vertical="center"/>
    </xf>
    <xf numFmtId="0" fontId="24" fillId="22" borderId="6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57" fontId="5" fillId="2" borderId="1" xfId="0" applyNumberFormat="1" applyFont="1" applyFill="1" applyBorder="1" applyAlignment="1">
      <alignment horizontal="center" vertical="center" wrapText="1"/>
    </xf>
    <xf numFmtId="57" fontId="5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0" fontId="4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10" fontId="4" fillId="2" borderId="1" xfId="11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9" fontId="4" fillId="2" borderId="1" xfId="1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19" workbookViewId="0">
      <selection activeCell="B13" sqref="B13:E13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4166666666667" customWidth="1"/>
    <col min="6" max="6" width="13.3333333333333" customWidth="1"/>
    <col min="7" max="7" width="11.6666666666667" customWidth="1"/>
    <col min="8" max="8" width="12.4166666666667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66098025</v>
      </c>
      <c r="I6" s="5"/>
      <c r="J6" s="5"/>
    </row>
    <row r="7" ht="29.2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4" t="s">
        <v>19</v>
      </c>
      <c r="E8" s="6">
        <v>115</v>
      </c>
      <c r="F8" s="6">
        <v>69</v>
      </c>
      <c r="G8" s="6">
        <v>41.28</v>
      </c>
      <c r="H8" s="6">
        <v>10</v>
      </c>
      <c r="I8" s="33">
        <f>G8/F8</f>
        <v>0.598260869565217</v>
      </c>
      <c r="J8" s="34">
        <f>10*I8</f>
        <v>5.98260869565217</v>
      </c>
    </row>
    <row r="9" ht="29.25" spans="1:10">
      <c r="A9" s="5"/>
      <c r="B9" s="5"/>
      <c r="C9" s="5"/>
      <c r="D9" s="5" t="s">
        <v>20</v>
      </c>
      <c r="E9" s="6"/>
      <c r="F9" s="6"/>
      <c r="G9" s="6"/>
      <c r="H9" s="6"/>
      <c r="I9" s="35"/>
      <c r="J9" s="19"/>
    </row>
    <row r="10" ht="25" customHeight="1" spans="1:10">
      <c r="A10" s="5"/>
      <c r="B10" s="5"/>
      <c r="C10" s="5"/>
      <c r="D10" s="4" t="s">
        <v>21</v>
      </c>
      <c r="E10" s="6"/>
      <c r="F10" s="6"/>
      <c r="G10" s="6"/>
      <c r="H10" s="6"/>
      <c r="I10" s="35"/>
      <c r="J10" s="19"/>
    </row>
    <row r="11" ht="19" customHeight="1" spans="1:10">
      <c r="A11" s="5"/>
      <c r="B11" s="5"/>
      <c r="C11" s="5"/>
      <c r="D11" s="4" t="s">
        <v>22</v>
      </c>
      <c r="E11" s="6">
        <v>115</v>
      </c>
      <c r="F11" s="6">
        <v>69</v>
      </c>
      <c r="G11" s="6">
        <v>41.28</v>
      </c>
      <c r="H11" s="6" t="s">
        <v>23</v>
      </c>
      <c r="I11" s="33">
        <f>G11/F11</f>
        <v>0.598260869565217</v>
      </c>
      <c r="J11" s="19" t="s">
        <v>23</v>
      </c>
    </row>
    <row r="12" ht="26" customHeight="1" spans="1:10">
      <c r="A12" s="7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127.5" customHeight="1" spans="1:10">
      <c r="A13" s="7"/>
      <c r="B13" s="5" t="s">
        <v>27</v>
      </c>
      <c r="C13" s="5"/>
      <c r="D13" s="5"/>
      <c r="E13" s="5"/>
      <c r="F13" s="8" t="s">
        <v>28</v>
      </c>
      <c r="G13" s="8"/>
      <c r="H13" s="8"/>
      <c r="I13" s="8"/>
      <c r="J13" s="8"/>
    </row>
    <row r="14" ht="29.25" spans="1:10">
      <c r="A14" s="7" t="s">
        <v>29</v>
      </c>
      <c r="B14" s="5" t="s">
        <v>30</v>
      </c>
      <c r="C14" s="4" t="s">
        <v>31</v>
      </c>
      <c r="D14" s="4" t="s">
        <v>32</v>
      </c>
      <c r="E14" s="4" t="s">
        <v>33</v>
      </c>
      <c r="F14" s="9" t="s">
        <v>34</v>
      </c>
      <c r="G14" s="10"/>
      <c r="H14" s="11" t="s">
        <v>35</v>
      </c>
      <c r="I14" s="11" t="s">
        <v>18</v>
      </c>
      <c r="J14" s="11" t="s">
        <v>36</v>
      </c>
    </row>
    <row r="15" ht="35.5" customHeight="1" spans="1:10">
      <c r="A15" s="7"/>
      <c r="B15" s="12" t="s">
        <v>37</v>
      </c>
      <c r="C15" s="4" t="s">
        <v>38</v>
      </c>
      <c r="D15" s="4" t="s">
        <v>39</v>
      </c>
      <c r="E15" s="4" t="s">
        <v>40</v>
      </c>
      <c r="F15" s="13" t="s">
        <v>40</v>
      </c>
      <c r="G15" s="14"/>
      <c r="H15" s="15">
        <v>20</v>
      </c>
      <c r="I15" s="15">
        <v>20</v>
      </c>
      <c r="J15" s="15"/>
    </row>
    <row r="16" ht="77" customHeight="1" spans="1:10">
      <c r="A16" s="7"/>
      <c r="B16" s="12"/>
      <c r="C16" s="4" t="s">
        <v>41</v>
      </c>
      <c r="D16" s="11" t="s">
        <v>42</v>
      </c>
      <c r="E16" s="16" t="s">
        <v>42</v>
      </c>
      <c r="F16" s="17" t="s">
        <v>42</v>
      </c>
      <c r="G16" s="18"/>
      <c r="H16" s="15">
        <v>10</v>
      </c>
      <c r="I16" s="15">
        <v>10</v>
      </c>
      <c r="J16" s="15"/>
    </row>
    <row r="17" ht="35.5" customHeight="1" spans="1:10">
      <c r="A17" s="7"/>
      <c r="B17" s="12"/>
      <c r="C17" s="4" t="s">
        <v>43</v>
      </c>
      <c r="D17" s="19" t="s">
        <v>44</v>
      </c>
      <c r="E17" s="20">
        <v>44531</v>
      </c>
      <c r="F17" s="21">
        <v>44531</v>
      </c>
      <c r="G17" s="22"/>
      <c r="H17" s="15">
        <v>10</v>
      </c>
      <c r="I17" s="15">
        <v>10</v>
      </c>
      <c r="J17" s="15"/>
    </row>
    <row r="18" ht="60" customHeight="1" spans="1:10">
      <c r="A18" s="7"/>
      <c r="B18" s="12"/>
      <c r="C18" s="4" t="s">
        <v>45</v>
      </c>
      <c r="D18" s="19" t="s">
        <v>46</v>
      </c>
      <c r="E18" s="19" t="s">
        <v>47</v>
      </c>
      <c r="F18" s="23" t="s">
        <v>48</v>
      </c>
      <c r="G18" s="24"/>
      <c r="H18" s="15">
        <v>10</v>
      </c>
      <c r="I18" s="15">
        <v>10</v>
      </c>
      <c r="J18" s="15"/>
    </row>
    <row r="19" ht="81" customHeight="1" spans="1:10">
      <c r="A19" s="7"/>
      <c r="B19" s="12" t="s">
        <v>49</v>
      </c>
      <c r="C19" s="12" t="s">
        <v>50</v>
      </c>
      <c r="D19" s="5" t="s">
        <v>51</v>
      </c>
      <c r="E19" s="25" t="s">
        <v>51</v>
      </c>
      <c r="F19" s="26" t="s">
        <v>51</v>
      </c>
      <c r="G19" s="10"/>
      <c r="I19" s="11"/>
      <c r="J19" s="15"/>
    </row>
    <row r="20" ht="47" customHeight="1" spans="1:10">
      <c r="A20" s="7"/>
      <c r="B20" s="12"/>
      <c r="C20" s="12" t="s">
        <v>52</v>
      </c>
      <c r="D20" s="5" t="s">
        <v>53</v>
      </c>
      <c r="E20" s="25" t="s">
        <v>53</v>
      </c>
      <c r="F20" s="26" t="s">
        <v>53</v>
      </c>
      <c r="G20" s="10"/>
      <c r="H20" s="11">
        <v>30</v>
      </c>
      <c r="I20" s="15">
        <v>29</v>
      </c>
      <c r="J20" s="5" t="s">
        <v>54</v>
      </c>
    </row>
    <row r="21" ht="29.25" spans="1:10">
      <c r="A21" s="7"/>
      <c r="B21" s="12"/>
      <c r="C21" s="12" t="s">
        <v>55</v>
      </c>
      <c r="D21" s="5" t="s">
        <v>51</v>
      </c>
      <c r="E21" s="25" t="s">
        <v>51</v>
      </c>
      <c r="F21" s="26" t="s">
        <v>51</v>
      </c>
      <c r="G21" s="10"/>
      <c r="H21" s="5"/>
      <c r="I21" s="4"/>
      <c r="J21" s="4"/>
    </row>
    <row r="22" ht="29.25" spans="1:10">
      <c r="A22" s="7"/>
      <c r="B22" s="12"/>
      <c r="C22" s="12" t="s">
        <v>56</v>
      </c>
      <c r="D22" s="5"/>
      <c r="E22" s="5"/>
      <c r="F22" s="27"/>
      <c r="G22" s="28"/>
      <c r="H22" s="5"/>
      <c r="I22" s="4"/>
      <c r="J22" s="4"/>
    </row>
    <row r="23" ht="57.75" spans="1:10">
      <c r="A23" s="7"/>
      <c r="B23" s="12" t="s">
        <v>57</v>
      </c>
      <c r="C23" s="12" t="s">
        <v>58</v>
      </c>
      <c r="D23" s="8" t="s">
        <v>59</v>
      </c>
      <c r="E23" s="4" t="s">
        <v>60</v>
      </c>
      <c r="F23" s="29">
        <v>1</v>
      </c>
      <c r="G23" s="28"/>
      <c r="H23" s="5">
        <v>10</v>
      </c>
      <c r="I23" s="4">
        <v>9</v>
      </c>
      <c r="J23" s="5" t="s">
        <v>61</v>
      </c>
    </row>
    <row r="24" ht="15" spans="1:10">
      <c r="A24" s="30" t="s">
        <v>62</v>
      </c>
      <c r="B24" s="30"/>
      <c r="C24" s="30"/>
      <c r="D24" s="30"/>
      <c r="E24" s="30"/>
      <c r="F24" s="30"/>
      <c r="G24" s="30"/>
      <c r="H24" s="30">
        <v>100</v>
      </c>
      <c r="I24" s="36">
        <f>SUM(I15:I23)+J8</f>
        <v>93.9826086956522</v>
      </c>
      <c r="J24" s="4"/>
    </row>
    <row r="25" ht="161" customHeight="1" spans="1:10">
      <c r="A25" s="31" t="s">
        <v>63</v>
      </c>
      <c r="B25" s="32"/>
      <c r="C25" s="32"/>
      <c r="D25" s="32"/>
      <c r="E25" s="32"/>
      <c r="F25" s="32"/>
      <c r="G25" s="32"/>
      <c r="H25" s="32"/>
      <c r="I25" s="32"/>
      <c r="J25" s="32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333333333333" right="0.511805555555556" top="0.550694444444444" bottom="0.550694444444444" header="0.314583333333333" footer="0.314583333333333"/>
  <pageSetup paperSize="9" scale="70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2015-06-06T10:17:00Z</dcterms:created>
  <cp:lastPrinted>2020-04-23T18:17:00Z</cp:lastPrinted>
  <dcterms:modified xsi:type="dcterms:W3CDTF">2022-05-31T03:12:14Z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D120BCBCD037479886FEF69C5A622789</vt:lpwstr>
  </property>
</Properties>
</file>