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525" windowHeight="12090"/>
  </bookViews>
  <sheets>
    <sheet name="Sheet1" sheetId="1" r:id="rId1"/>
  </sheets>
  <definedNames>
    <definedName name="_xlnm.Print_Area" localSheetId="0">Sheet1!$A$1:$J$25</definedName>
  </definedNames>
  <calcPr calcId="144525" concurrentCalc="0"/>
</workbook>
</file>

<file path=xl/sharedStrings.xml><?xml version="1.0" encoding="utf-8"?>
<sst xmlns="http://schemas.openxmlformats.org/spreadsheetml/2006/main" count="82" uniqueCount="67">
  <si>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</si>
  <si>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</si>
  <si>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（2021年度）</t>
  </si>
  <si>
    <t>项目名称</t>
  </si>
  <si>
    <t>北区分中心房屋租赁费</t>
  </si>
  <si>
    <t>主管部门</t>
  </si>
  <si>
    <t>北京市卫生健康委员会</t>
  </si>
  <si>
    <t>实施单位</t>
  </si>
  <si>
    <t>北京急救中心</t>
  </si>
  <si>
    <t>项目负责人</t>
  </si>
  <si>
    <t>王斌</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</si>
  <si>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</si>
  <si>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</si>
  <si>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</si>
  <si>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</si>
  <si>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</si>
  <si>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</si>
  <si>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</si>
  <si>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</si>
  <si>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</si>
  <si>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</si>
  <si>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</si>
  <si>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</si>
  <si>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</si>
  <si>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</si>
  <si>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</si>
  <si>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</si>
  <si>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北京急救中心北区分中心的建立主要为满足城北部地区百姓的日常急救呼叫需求（南至长安街，北至昌平），随着人口周边化，城北部地区的百姓急救服务需求呈现逐年递增的趋势，北站2017年出车1700余次，但海淀区常住人口328万，呼叫满足率不足70%，朝阳区常住人口300万，呼叫满足率也不足73%，安贞西里所处地理位置致位于朝阳区海淀区交界处，可有效缓解两区的呼叫满意度不足状态，缓解北部居民日益增长的急救需求，做到平衡有效的利用现有急救资源拓展急救网路覆盖急救服务。</t>
  </si>
  <si>
    <t>北京急救中心北区分中心2021年出车21065次，安贞西里所处地理位置致位于朝阳区海淀区交界处，有效缓解两区的呼叫满意度不足状态，缓解北部居民日益增长的急救需求，做到平衡有效的利用现有急救资源拓展急救网路覆盖急救服务。</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</si>
  <si>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</si>
  <si>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</si>
  <si>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</si>
  <si>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</si>
  <si>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</si>
  <si>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</si>
  <si>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</si>
  <si>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</si>
  <si>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</si>
  <si>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</si>
  <si>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租赁急救站（分中心）数量</t>
  </si>
  <si>
    <t>1个</t>
  </si>
  <si>
    <t>质量指标</t>
  </si>
  <si>
    <t>满足北区人员及救护车使用</t>
  </si>
  <si>
    <t>时效指标</t>
  </si>
  <si>
    <t>项目执行进度</t>
  </si>
  <si>
    <t>2021年12月完成</t>
  </si>
  <si>
    <t>成本指标</t>
  </si>
  <si>
    <t>预算控制数</t>
  </si>
  <si>
    <t>183.97万元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</si>
  <si>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</si>
  <si>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</si>
  <si>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</si>
  <si>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</si>
  <si>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满足北京北部地区需求</t>
  </si>
  <si>
    <t>呼叫满足率95%</t>
  </si>
  <si>
    <t>呼叫满足率97.72%</t>
  </si>
  <si>
    <t>支撑材料有待完善，社会效益呈现不充分</t>
  </si>
  <si>
    <t>生态效益
指标</t>
  </si>
  <si>
    <t>可持续影响指标</t>
  </si>
  <si>
    <r>
      <rPr>
        <sz val="12"/>
        <color theme="1"/>
        <rFont val="宋体"/>
        <charset val="134"/>
      </rPr>
      <t>满意度
指标
（1</t>
    </r>
    <r>
      <rPr>
        <sz val="12"/>
        <color theme="1"/>
        <rFont val="宋体"/>
        <charset val="134"/>
      </rPr>
      <t>0</t>
    </r>
    <r>
      <rPr>
        <sz val="12"/>
        <color theme="1"/>
        <rFont val="宋体"/>
        <charset val="134"/>
      </rPr>
      <t>分）</t>
    </r>
  </si>
  <si>
    <t>服务对象满意度指标</t>
  </si>
  <si>
    <t>服务对象满意度</t>
  </si>
  <si>
    <t>95%以上</t>
  </si>
  <si>
    <t>急救满意度99.04%</t>
  </si>
  <si>
    <t>满意度支撑资料不充分</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</si>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</sst>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等线"/>
      <charset val="134"/>
      <scheme val="minor"/>
    </font>
    <font>
      <sz val="14"/>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sz val="12"/>
      <color rgb="FF000000"/>
      <name val="宋体"/>
      <charset val="134"/>
    </font>
    <font>
      <b/>
      <sz val="12"/>
      <color rgb="FF000000"/>
      <name val="宋体"/>
      <charset val="134"/>
    </font>
    <font>
      <sz val="11"/>
      <color theme="0"/>
      <name val="等线"/>
      <charset val="0"/>
      <scheme val="minor"/>
    </font>
    <font>
      <sz val="11"/>
      <color theme="1"/>
      <name val="等线"/>
      <charset val="0"/>
      <scheme val="minor"/>
    </font>
    <font>
      <sz val="11"/>
      <color rgb="FFFF0000"/>
      <name val="等线"/>
      <charset val="0"/>
      <scheme val="minor"/>
    </font>
    <font>
      <sz val="11"/>
      <color rgb="FF006100"/>
      <name val="等线"/>
      <charset val="0"/>
      <scheme val="minor"/>
    </font>
    <font>
      <sz val="11"/>
      <color rgb="FF3F3F76"/>
      <name val="等线"/>
      <charset val="0"/>
      <scheme val="minor"/>
    </font>
    <font>
      <b/>
      <sz val="18"/>
      <color theme="3"/>
      <name val="等线"/>
      <charset val="134"/>
      <scheme val="minor"/>
    </font>
    <font>
      <b/>
      <sz val="11"/>
      <color rgb="FF3F3F3F"/>
      <name val="等线"/>
      <charset val="0"/>
      <scheme val="minor"/>
    </font>
    <font>
      <sz val="11"/>
      <color rgb="FF9C000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i/>
      <sz val="11"/>
      <color rgb="FF7F7F7F"/>
      <name val="等线"/>
      <charset val="0"/>
      <scheme val="minor"/>
    </font>
    <font>
      <b/>
      <sz val="15"/>
      <color theme="3"/>
      <name val="等线"/>
      <charset val="134"/>
      <scheme val="minor"/>
    </font>
    <font>
      <b/>
      <sz val="11"/>
      <color rgb="FFFFFFFF"/>
      <name val="等线"/>
      <charset val="0"/>
      <scheme val="minor"/>
    </font>
    <font>
      <b/>
      <sz val="13"/>
      <color theme="3"/>
      <name val="等线"/>
      <charset val="134"/>
      <scheme val="minor"/>
    </font>
    <font>
      <b/>
      <sz val="11"/>
      <color theme="1"/>
      <name val="等线"/>
      <charset val="0"/>
      <scheme val="minor"/>
    </font>
    <font>
      <b/>
      <sz val="11"/>
      <color rgb="FFFA7D00"/>
      <name val="等线"/>
      <charset val="0"/>
      <scheme val="minor"/>
    </font>
    <font>
      <sz val="11"/>
      <color rgb="FFFA7D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rgb="FFC6EF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4"/>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13"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6" fillId="13" borderId="0" applyNumberFormat="0" applyBorder="0" applyAlignment="0" applyProtection="0">
      <alignment vertical="center"/>
    </xf>
    <xf numFmtId="43" fontId="0" fillId="0" borderId="0" applyFont="0" applyFill="0" applyBorder="0" applyAlignment="0" applyProtection="0">
      <alignment vertical="center"/>
    </xf>
    <xf numFmtId="0" fontId="9"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8" applyNumberFormat="0" applyFont="0" applyAlignment="0" applyProtection="0">
      <alignment vertical="center"/>
    </xf>
    <xf numFmtId="0" fontId="9" fillId="22"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3" fillId="0" borderId="11" applyNumberFormat="0" applyFill="0" applyAlignment="0" applyProtection="0">
      <alignment vertical="center"/>
    </xf>
    <xf numFmtId="0" fontId="9" fillId="10" borderId="0" applyNumberFormat="0" applyBorder="0" applyAlignment="0" applyProtection="0">
      <alignment vertical="center"/>
    </xf>
    <xf numFmtId="0" fontId="19" fillId="0" borderId="13" applyNumberFormat="0" applyFill="0" applyAlignment="0" applyProtection="0">
      <alignment vertical="center"/>
    </xf>
    <xf numFmtId="0" fontId="9" fillId="25" borderId="0" applyNumberFormat="0" applyBorder="0" applyAlignment="0" applyProtection="0">
      <alignment vertical="center"/>
    </xf>
    <xf numFmtId="0" fontId="15" fillId="12" borderId="10" applyNumberFormat="0" applyAlignment="0" applyProtection="0">
      <alignment vertical="center"/>
    </xf>
    <xf numFmtId="0" fontId="25" fillId="12" borderId="9" applyNumberFormat="0" applyAlignment="0" applyProtection="0">
      <alignment vertical="center"/>
    </xf>
    <xf numFmtId="0" fontId="22" fillId="23" borderId="12" applyNumberFormat="0" applyAlignment="0" applyProtection="0">
      <alignment vertical="center"/>
    </xf>
    <xf numFmtId="0" fontId="10" fillId="24" borderId="0" applyNumberFormat="0" applyBorder="0" applyAlignment="0" applyProtection="0">
      <alignment vertical="center"/>
    </xf>
    <xf numFmtId="0" fontId="9" fillId="21" borderId="0" applyNumberFormat="0" applyBorder="0" applyAlignment="0" applyProtection="0">
      <alignment vertical="center"/>
    </xf>
    <xf numFmtId="0" fontId="26" fillId="0" borderId="15" applyNumberFormat="0" applyFill="0" applyAlignment="0" applyProtection="0">
      <alignment vertical="center"/>
    </xf>
    <xf numFmtId="0" fontId="24" fillId="0" borderId="14" applyNumberFormat="0" applyFill="0" applyAlignment="0" applyProtection="0">
      <alignment vertical="center"/>
    </xf>
    <xf numFmtId="0" fontId="12" fillId="8" borderId="0" applyNumberFormat="0" applyBorder="0" applyAlignment="0" applyProtection="0">
      <alignment vertical="center"/>
    </xf>
    <xf numFmtId="0" fontId="27" fillId="27" borderId="0" applyNumberFormat="0" applyBorder="0" applyAlignment="0" applyProtection="0">
      <alignment vertical="center"/>
    </xf>
    <xf numFmtId="0" fontId="10" fillId="26" borderId="0" applyNumberFormat="0" applyBorder="0" applyAlignment="0" applyProtection="0">
      <alignment vertical="center"/>
    </xf>
    <xf numFmtId="0" fontId="9" fillId="29" borderId="0" applyNumberFormat="0" applyBorder="0" applyAlignment="0" applyProtection="0">
      <alignment vertical="center"/>
    </xf>
    <xf numFmtId="0" fontId="10" fillId="5" borderId="0" applyNumberFormat="0" applyBorder="0" applyAlignment="0" applyProtection="0">
      <alignment vertical="center"/>
    </xf>
    <xf numFmtId="0" fontId="10" fillId="15" borderId="0" applyNumberFormat="0" applyBorder="0" applyAlignment="0" applyProtection="0">
      <alignment vertical="center"/>
    </xf>
    <xf numFmtId="0" fontId="10" fillId="17" borderId="0" applyNumberFormat="0" applyBorder="0" applyAlignment="0" applyProtection="0">
      <alignment vertical="center"/>
    </xf>
    <xf numFmtId="0" fontId="10" fillId="31" borderId="0" applyNumberFormat="0" applyBorder="0" applyAlignment="0" applyProtection="0">
      <alignment vertical="center"/>
    </xf>
    <xf numFmtId="0" fontId="9" fillId="14" borderId="0" applyNumberFormat="0" applyBorder="0" applyAlignment="0" applyProtection="0">
      <alignment vertical="center"/>
    </xf>
    <xf numFmtId="0" fontId="9" fillId="30" borderId="0" applyNumberFormat="0" applyBorder="0" applyAlignment="0" applyProtection="0">
      <alignment vertical="center"/>
    </xf>
    <xf numFmtId="0" fontId="10" fillId="20" borderId="0" applyNumberFormat="0" applyBorder="0" applyAlignment="0" applyProtection="0">
      <alignment vertical="center"/>
    </xf>
    <xf numFmtId="0" fontId="10" fillId="33" borderId="0" applyNumberFormat="0" applyBorder="0" applyAlignment="0" applyProtection="0">
      <alignment vertical="center"/>
    </xf>
    <xf numFmtId="0" fontId="9" fillId="4" borderId="0" applyNumberFormat="0" applyBorder="0" applyAlignment="0" applyProtection="0">
      <alignment vertical="center"/>
    </xf>
    <xf numFmtId="0" fontId="10" fillId="28" borderId="0" applyNumberFormat="0" applyBorder="0" applyAlignment="0" applyProtection="0">
      <alignment vertical="center"/>
    </xf>
    <xf numFmtId="0" fontId="9" fillId="3" borderId="0" applyNumberFormat="0" applyBorder="0" applyAlignment="0" applyProtection="0">
      <alignment vertical="center"/>
    </xf>
    <xf numFmtId="0" fontId="9" fillId="32" borderId="0" applyNumberFormat="0" applyBorder="0" applyAlignment="0" applyProtection="0">
      <alignment vertical="center"/>
    </xf>
    <xf numFmtId="0" fontId="10" fillId="19" borderId="0" applyNumberFormat="0" applyBorder="0" applyAlignment="0" applyProtection="0">
      <alignment vertical="center"/>
    </xf>
    <xf numFmtId="0" fontId="9" fillId="16" borderId="0" applyNumberFormat="0" applyBorder="0" applyAlignment="0" applyProtection="0">
      <alignment vertical="center"/>
    </xf>
  </cellStyleXfs>
  <cellXfs count="24">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textRotation="255"/>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7" fillId="0" borderId="3" xfId="0" applyFont="1" applyBorder="1" applyAlignment="1">
      <alignment horizontal="center" vertical="center"/>
    </xf>
    <xf numFmtId="0" fontId="4" fillId="0" borderId="4" xfId="0" applyFont="1" applyBorder="1" applyAlignment="1">
      <alignment horizontal="center" vertical="center"/>
    </xf>
    <xf numFmtId="0" fontId="8" fillId="0" borderId="1" xfId="0" applyFont="1" applyBorder="1" applyAlignment="1">
      <alignment horizontal="center" vertical="center"/>
    </xf>
    <xf numFmtId="0" fontId="4" fillId="0" borderId="7" xfId="0" applyFont="1" applyBorder="1" applyAlignment="1">
      <alignment horizontal="left" vertical="center" wrapText="1"/>
    </xf>
    <xf numFmtId="0" fontId="4" fillId="0" borderId="7" xfId="0" applyFont="1" applyBorder="1" applyAlignment="1">
      <alignment horizontal="left" vertical="center"/>
    </xf>
    <xf numFmtId="9" fontId="4" fillId="0" borderId="1" xfId="11" applyFont="1" applyBorder="1" applyAlignment="1">
      <alignment horizontal="center" vertical="center"/>
    </xf>
    <xf numFmtId="0" fontId="4" fillId="2"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view="pageBreakPreview" zoomScaleNormal="100" topLeftCell="A19" workbookViewId="0">
      <selection activeCell="D23" sqref="D23"/>
    </sheetView>
  </sheetViews>
  <sheetFormatPr defaultColWidth="9" defaultRowHeight="13.5"/>
  <cols>
    <col min="1" max="1" width="5.33333333333333" customWidth="1"/>
    <col min="2" max="2" width="7.75" customWidth="1"/>
    <col min="3" max="3" width="12.25" customWidth="1"/>
    <col min="4" max="4" width="17.75" customWidth="1"/>
    <col min="5" max="5" width="19.5" customWidth="1"/>
    <col min="6" max="6" width="13.3333333333333" customWidth="1"/>
    <col min="7" max="7" width="11.6666666666667" customWidth="1"/>
    <col min="8" max="8" width="12.5" customWidth="1"/>
    <col min="9" max="9" width="11" customWidth="1"/>
    <col min="10" max="10" width="14.5833333333333" customWidth="1"/>
  </cols>
  <sheetData>
    <row r="1" ht="27" customHeight="1" spans="1:1">
      <c r="A1" s="1" t="s">
        <v>0</v>
      </c>
    </row>
    <row r="2" ht="34" customHeight="1" spans="1:10">
      <c r="A2" s="2" t="s">
        <v>1</v>
      </c>
      <c r="B2" s="2"/>
      <c r="C2" s="2"/>
      <c r="D2" s="2"/>
      <c r="E2" s="2"/>
      <c r="F2" s="2"/>
      <c r="G2" s="2"/>
      <c r="H2" s="2"/>
      <c r="I2" s="2"/>
      <c r="J2" s="2"/>
    </row>
    <row r="3" ht="18.75" customHeight="1" spans="1:10">
      <c r="A3" s="3" t="s">
        <v>2</v>
      </c>
      <c r="B3" s="3"/>
      <c r="C3" s="3"/>
      <c r="D3" s="3"/>
      <c r="E3" s="3"/>
      <c r="F3" s="3"/>
      <c r="G3" s="3"/>
      <c r="H3" s="3"/>
      <c r="I3" s="3"/>
      <c r="J3" s="3"/>
    </row>
    <row r="4" ht="20" customHeight="1" spans="1:10">
      <c r="A4" s="4" t="s">
        <v>3</v>
      </c>
      <c r="B4" s="4"/>
      <c r="C4" s="4"/>
      <c r="D4" s="4" t="s">
        <v>4</v>
      </c>
      <c r="E4" s="4"/>
      <c r="F4" s="4"/>
      <c r="G4" s="4"/>
      <c r="H4" s="4"/>
      <c r="I4" s="4"/>
      <c r="J4" s="4"/>
    </row>
    <row r="5" ht="20" customHeight="1" spans="1:10">
      <c r="A5" s="4" t="s">
        <v>5</v>
      </c>
      <c r="B5" s="4"/>
      <c r="C5" s="4"/>
      <c r="D5" s="4" t="s">
        <v>6</v>
      </c>
      <c r="E5" s="4"/>
      <c r="F5" s="4"/>
      <c r="G5" s="4" t="s">
        <v>7</v>
      </c>
      <c r="H5" s="5" t="s">
        <v>8</v>
      </c>
      <c r="I5" s="5"/>
      <c r="J5" s="5"/>
    </row>
    <row r="6" ht="20" customHeight="1" spans="1:10">
      <c r="A6" s="4" t="s">
        <v>9</v>
      </c>
      <c r="B6" s="4"/>
      <c r="C6" s="4"/>
      <c r="D6" s="4" t="s">
        <v>10</v>
      </c>
      <c r="E6" s="4"/>
      <c r="F6" s="4"/>
      <c r="G6" s="4" t="s">
        <v>11</v>
      </c>
      <c r="H6" s="5">
        <v>66098110</v>
      </c>
      <c r="I6" s="5"/>
      <c r="J6" s="5"/>
    </row>
    <row r="7" ht="29.25" spans="1:10">
      <c r="A7" s="5" t="s">
        <v>12</v>
      </c>
      <c r="B7" s="5"/>
      <c r="C7" s="5"/>
      <c r="D7" s="4"/>
      <c r="E7" s="5" t="s">
        <v>13</v>
      </c>
      <c r="F7" s="5" t="s">
        <v>14</v>
      </c>
      <c r="G7" s="5" t="s">
        <v>15</v>
      </c>
      <c r="H7" s="5" t="s">
        <v>16</v>
      </c>
      <c r="I7" s="5" t="s">
        <v>17</v>
      </c>
      <c r="J7" s="4" t="s">
        <v>18</v>
      </c>
    </row>
    <row r="8" ht="20" customHeight="1" spans="1:10">
      <c r="A8" s="5"/>
      <c r="B8" s="5"/>
      <c r="C8" s="5"/>
      <c r="D8" s="4" t="s">
        <v>19</v>
      </c>
      <c r="E8" s="4">
        <v>183.97</v>
      </c>
      <c r="F8" s="4">
        <v>183.97</v>
      </c>
      <c r="G8" s="4">
        <v>183.97</v>
      </c>
      <c r="H8" s="4">
        <v>10</v>
      </c>
      <c r="I8" s="22">
        <f>G8/F8</f>
        <v>1</v>
      </c>
      <c r="J8" s="5">
        <f>10*I8</f>
        <v>10</v>
      </c>
    </row>
    <row r="9" ht="43.5" spans="1:10">
      <c r="A9" s="5"/>
      <c r="B9" s="5"/>
      <c r="C9" s="5"/>
      <c r="D9" s="5" t="s">
        <v>20</v>
      </c>
      <c r="E9" s="4">
        <v>183.97</v>
      </c>
      <c r="F9" s="4">
        <v>183.97</v>
      </c>
      <c r="G9" s="4">
        <v>183.97</v>
      </c>
      <c r="H9" s="4" t="s">
        <v>21</v>
      </c>
      <c r="I9" s="22">
        <f>G9/F9</f>
        <v>1</v>
      </c>
      <c r="J9" s="5" t="s">
        <v>21</v>
      </c>
    </row>
    <row r="10" ht="25" customHeight="1" spans="1:10">
      <c r="A10" s="5"/>
      <c r="B10" s="5"/>
      <c r="C10" s="5"/>
      <c r="D10" s="4" t="s">
        <v>22</v>
      </c>
      <c r="E10" s="4"/>
      <c r="F10" s="4"/>
      <c r="G10" s="4"/>
      <c r="H10" s="4"/>
      <c r="I10" s="22"/>
      <c r="J10" s="5"/>
    </row>
    <row r="11" ht="19" customHeight="1" spans="1:10">
      <c r="A11" s="5"/>
      <c r="B11" s="5"/>
      <c r="C11" s="5"/>
      <c r="D11" s="6" t="s">
        <v>23</v>
      </c>
      <c r="E11" s="4"/>
      <c r="F11" s="4"/>
      <c r="G11" s="4"/>
      <c r="H11" s="4"/>
      <c r="I11" s="22"/>
      <c r="J11" s="5"/>
    </row>
    <row r="12" ht="26" customHeight="1" spans="1:10">
      <c r="A12" s="7" t="s">
        <v>24</v>
      </c>
      <c r="B12" s="5" t="s">
        <v>25</v>
      </c>
      <c r="C12" s="5"/>
      <c r="D12" s="5"/>
      <c r="E12" s="5"/>
      <c r="F12" s="5" t="s">
        <v>26</v>
      </c>
      <c r="G12" s="5"/>
      <c r="H12" s="5"/>
      <c r="I12" s="5"/>
      <c r="J12" s="5"/>
    </row>
    <row r="13" ht="137" customHeight="1" spans="1:10">
      <c r="A13" s="7"/>
      <c r="B13" s="5" t="s">
        <v>27</v>
      </c>
      <c r="C13" s="5"/>
      <c r="D13" s="5"/>
      <c r="E13" s="5"/>
      <c r="F13" s="5" t="s">
        <v>28</v>
      </c>
      <c r="G13" s="5"/>
      <c r="H13" s="5"/>
      <c r="I13" s="5"/>
      <c r="J13" s="5"/>
    </row>
    <row r="14" ht="29.25" spans="1:10">
      <c r="A14" s="7" t="s">
        <v>29</v>
      </c>
      <c r="B14" s="5" t="s">
        <v>30</v>
      </c>
      <c r="C14" s="4" t="s">
        <v>31</v>
      </c>
      <c r="D14" s="4" t="s">
        <v>32</v>
      </c>
      <c r="E14" s="8" t="s">
        <v>33</v>
      </c>
      <c r="F14" s="9" t="s">
        <v>34</v>
      </c>
      <c r="G14" s="10"/>
      <c r="H14" s="5" t="s">
        <v>35</v>
      </c>
      <c r="I14" s="5" t="s">
        <v>18</v>
      </c>
      <c r="J14" s="5" t="s">
        <v>36</v>
      </c>
    </row>
    <row r="15" ht="66" customHeight="1" spans="1:10">
      <c r="A15" s="7"/>
      <c r="B15" s="11" t="s">
        <v>37</v>
      </c>
      <c r="C15" s="4" t="s">
        <v>38</v>
      </c>
      <c r="D15" s="5" t="s">
        <v>39</v>
      </c>
      <c r="E15" s="4" t="s">
        <v>40</v>
      </c>
      <c r="F15" s="12" t="s">
        <v>40</v>
      </c>
      <c r="G15" s="13"/>
      <c r="H15" s="14">
        <v>10</v>
      </c>
      <c r="I15" s="14">
        <v>10</v>
      </c>
      <c r="J15" s="14"/>
    </row>
    <row r="16" ht="29.25" spans="1:10">
      <c r="A16" s="7"/>
      <c r="B16" s="11"/>
      <c r="C16" s="4" t="s">
        <v>41</v>
      </c>
      <c r="D16" s="5" t="s">
        <v>42</v>
      </c>
      <c r="E16" s="5" t="s">
        <v>42</v>
      </c>
      <c r="F16" s="9" t="s">
        <v>42</v>
      </c>
      <c r="G16" s="10"/>
      <c r="H16" s="5">
        <v>15</v>
      </c>
      <c r="I16" s="5">
        <v>15</v>
      </c>
      <c r="J16" s="5"/>
    </row>
    <row r="17" ht="28.5" customHeight="1" spans="1:10">
      <c r="A17" s="7"/>
      <c r="B17" s="11"/>
      <c r="C17" s="4" t="s">
        <v>43</v>
      </c>
      <c r="D17" s="5" t="s">
        <v>44</v>
      </c>
      <c r="E17" s="5" t="s">
        <v>45</v>
      </c>
      <c r="F17" s="15" t="s">
        <v>45</v>
      </c>
      <c r="G17" s="13"/>
      <c r="H17" s="14">
        <v>15</v>
      </c>
      <c r="I17" s="14">
        <v>15</v>
      </c>
      <c r="J17" s="23"/>
    </row>
    <row r="18" ht="24" customHeight="1" spans="1:10">
      <c r="A18" s="7"/>
      <c r="B18" s="11"/>
      <c r="C18" s="4" t="s">
        <v>46</v>
      </c>
      <c r="D18" s="16" t="s">
        <v>47</v>
      </c>
      <c r="E18" s="5" t="s">
        <v>48</v>
      </c>
      <c r="F18" s="9" t="s">
        <v>48</v>
      </c>
      <c r="G18" s="10"/>
      <c r="H18" s="5">
        <v>10</v>
      </c>
      <c r="I18" s="5">
        <v>10</v>
      </c>
      <c r="J18" s="5"/>
    </row>
    <row r="19" ht="29.25" spans="1:10">
      <c r="A19" s="7"/>
      <c r="B19" s="11" t="s">
        <v>49</v>
      </c>
      <c r="C19" s="11" t="s">
        <v>50</v>
      </c>
      <c r="D19" s="5" t="s">
        <v>51</v>
      </c>
      <c r="E19" s="5" t="s">
        <v>51</v>
      </c>
      <c r="F19" s="9" t="s">
        <v>51</v>
      </c>
      <c r="G19" s="10"/>
      <c r="H19" s="5"/>
      <c r="I19" s="5"/>
      <c r="J19" s="5"/>
    </row>
    <row r="20" ht="43.5" spans="1:10">
      <c r="A20" s="7"/>
      <c r="B20" s="11"/>
      <c r="C20" s="11" t="s">
        <v>52</v>
      </c>
      <c r="D20" s="5" t="s">
        <v>53</v>
      </c>
      <c r="E20" s="5" t="s">
        <v>54</v>
      </c>
      <c r="F20" s="9" t="s">
        <v>55</v>
      </c>
      <c r="G20" s="10"/>
      <c r="H20" s="5">
        <v>30</v>
      </c>
      <c r="I20" s="5">
        <v>29</v>
      </c>
      <c r="J20" s="5" t="s">
        <v>56</v>
      </c>
    </row>
    <row r="21" ht="29.25" spans="1:10">
      <c r="A21" s="7"/>
      <c r="B21" s="11"/>
      <c r="C21" s="11" t="s">
        <v>57</v>
      </c>
      <c r="D21" s="5" t="s">
        <v>51</v>
      </c>
      <c r="E21" s="5" t="s">
        <v>51</v>
      </c>
      <c r="F21" s="9" t="s">
        <v>51</v>
      </c>
      <c r="G21" s="10"/>
      <c r="H21" s="5"/>
      <c r="I21" s="5"/>
      <c r="J21" s="5"/>
    </row>
    <row r="22" ht="29.25" spans="1:10">
      <c r="A22" s="7"/>
      <c r="B22" s="11"/>
      <c r="C22" s="11" t="s">
        <v>58</v>
      </c>
      <c r="D22" s="5" t="s">
        <v>51</v>
      </c>
      <c r="E22" s="5" t="s">
        <v>51</v>
      </c>
      <c r="F22" s="9" t="s">
        <v>51</v>
      </c>
      <c r="G22" s="10"/>
      <c r="H22" s="5"/>
      <c r="I22" s="5"/>
      <c r="J22" s="5"/>
    </row>
    <row r="23" ht="57.75" spans="1:10">
      <c r="A23" s="7"/>
      <c r="B23" s="11" t="s">
        <v>59</v>
      </c>
      <c r="C23" s="11" t="s">
        <v>60</v>
      </c>
      <c r="D23" s="5" t="s">
        <v>61</v>
      </c>
      <c r="E23" s="4" t="s">
        <v>62</v>
      </c>
      <c r="F23" s="17" t="s">
        <v>63</v>
      </c>
      <c r="G23" s="18"/>
      <c r="H23" s="5">
        <v>10</v>
      </c>
      <c r="I23" s="4">
        <v>9</v>
      </c>
      <c r="J23" s="5" t="s">
        <v>64</v>
      </c>
    </row>
    <row r="24" ht="15" spans="1:10">
      <c r="A24" s="19" t="s">
        <v>65</v>
      </c>
      <c r="B24" s="19"/>
      <c r="C24" s="19"/>
      <c r="D24" s="19"/>
      <c r="E24" s="19"/>
      <c r="F24" s="19"/>
      <c r="G24" s="19"/>
      <c r="H24" s="19">
        <v>100</v>
      </c>
      <c r="I24" s="19">
        <f>SUM(I15:I23)+J8</f>
        <v>98</v>
      </c>
      <c r="J24" s="4"/>
    </row>
    <row r="25" ht="161" customHeight="1" spans="1:10">
      <c r="A25" s="20" t="s">
        <v>66</v>
      </c>
      <c r="B25" s="21"/>
      <c r="C25" s="21"/>
      <c r="D25" s="21"/>
      <c r="E25" s="21"/>
      <c r="F25" s="21"/>
      <c r="G25" s="21"/>
      <c r="H25" s="21"/>
      <c r="I25" s="21"/>
      <c r="J25" s="21"/>
    </row>
  </sheetData>
  <mergeCells count="31">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A24:G24"/>
    <mergeCell ref="A25:J25"/>
    <mergeCell ref="A12:A13"/>
    <mergeCell ref="A14:A23"/>
    <mergeCell ref="B15:B18"/>
    <mergeCell ref="B19:B22"/>
    <mergeCell ref="A7:C11"/>
  </mergeCells>
  <pageMargins left="0.708333333333333" right="0.511805555555556" top="0.550694444444444" bottom="0.550694444444444" header="0.314583333333333" footer="0.314583333333333"/>
  <pageSetup paperSize="9" scale="72"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Ocean.G</cp:lastModifiedBy>
  <dcterms:created xsi:type="dcterms:W3CDTF">2015-06-07T02:17:00Z</dcterms:created>
  <cp:lastPrinted>2020-04-24T10:17:00Z</cp:lastPrinted>
  <dcterms:modified xsi:type="dcterms:W3CDTF">2022-05-31T03:09:33Z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6CB581F1D2374C36A9180C3692EC5074</vt:lpwstr>
  </property>
</Properties>
</file>