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Sheet1" sheetId="1" r:id="rId1"/>
  </sheets>
  <definedNames>
    <definedName name="_xlnm.Print_Area" localSheetId="0">Sheet1!$A$1:$J$25</definedName>
  </definedNames>
  <calcPr calcId="144525" concurrentCalc="0"/>
</workbook>
</file>

<file path=xl/sharedStrings.xml><?xml version="1.0" encoding="utf-8"?>
<sst xmlns="http://schemas.openxmlformats.org/spreadsheetml/2006/main" count="80" uniqueCount="66">
  <si>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</si>
  <si>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</si>
  <si>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</si>
  <si>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</si>
  <si>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物资管理模块购置项目</t>
  </si>
  <si>
    <t>主管部门</t>
  </si>
  <si>
    <t>北京市卫生健康委员会</t>
  </si>
  <si>
    <t>实施单位</t>
  </si>
  <si>
    <t>北京急救中心</t>
  </si>
  <si>
    <t>项目负责人</t>
  </si>
  <si>
    <t>余淑英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</si>
  <si>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</si>
  <si>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</si>
  <si>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</si>
  <si>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</si>
  <si>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</si>
  <si>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</si>
  <si>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</si>
  <si>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</si>
  <si>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</si>
  <si>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</si>
  <si>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上年结转资金</t>
  </si>
  <si>
    <t xml:space="preserve">     其他资金</t>
  </si>
  <si>
    <t>—</t>
  </si>
  <si>
    <t>年度总体目标</t>
  </si>
  <si>
    <t>预期目标</t>
  </si>
  <si>
    <t>实际完成情况</t>
  </si>
  <si>
    <t>统一规范中心财务、资产、物资等管理制度，把中心管理业务纳入到一个统一的管理信息平台之上。</t>
  </si>
  <si>
    <t>物资管理模块购置项目自2021年2月正式启动，已于2021年12月验收完成，通过双方项目组的通力合作，物资资产管理已经平稳上线运行。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</si>
  <si>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</si>
  <si>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</si>
  <si>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</si>
  <si>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</si>
  <si>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</si>
  <si>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</si>
  <si>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</si>
  <si>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</si>
  <si>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</si>
  <si>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</si>
  <si>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HRP经营管理平台</t>
  </si>
  <si>
    <t>一套</t>
  </si>
  <si>
    <t>质量指标</t>
  </si>
  <si>
    <t>满足物资管理使用</t>
  </si>
  <si>
    <t>验收合格率100%</t>
  </si>
  <si>
    <t>时效指标</t>
  </si>
  <si>
    <t>项目完成时间</t>
  </si>
  <si>
    <t>成本指标</t>
  </si>
  <si>
    <t>预算控制数</t>
  </si>
  <si>
    <t>33.48万元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</si>
  <si>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</si>
  <si>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</si>
  <si>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</si>
  <si>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</si>
  <si>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实现物资、资产全生命周期管理，降低运行成本</t>
  </si>
  <si>
    <t>支撑材料有待加强，效益呈现不充分</t>
  </si>
  <si>
    <t>生态效益
指标</t>
  </si>
  <si>
    <t>可持续影响指标</t>
  </si>
  <si>
    <t>满足急救中心物资、资产信息信息化日常业务管理的需要，规范急救中心内部物流业务流程</t>
  </si>
  <si>
    <t>支撑材料有待加强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</si>
  <si>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</si>
  <si>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</si>
  <si>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使用人员满意度</t>
  </si>
  <si>
    <t>大于等于95%</t>
  </si>
  <si>
    <t>满意度支撑依据不充分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</si>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</sst>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3" fillId="15" borderId="10" applyNumberFormat="0" applyAlignment="0" applyProtection="0">
      <alignment vertical="center"/>
    </xf>
    <xf numFmtId="0" fontId="17" fillId="15" borderId="5" applyNumberFormat="0" applyAlignment="0" applyProtection="0">
      <alignment vertical="center"/>
    </xf>
    <xf numFmtId="0" fontId="24" fillId="20" borderId="11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0" borderId="0"/>
  </cellStyleXfs>
  <cellXfs count="25">
    <xf numFmtId="0" fontId="0" fillId="0" borderId="0" xfId="0"/>
    <xf numFmtId="0" fontId="0" fillId="2" borderId="0" xfId="0" applyFill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57" fontId="6" fillId="2" borderId="1" xfId="0" applyNumberFormat="1" applyFont="1" applyFill="1" applyBorder="1" applyAlignment="1">
      <alignment horizontal="center" vertical="center"/>
    </xf>
    <xf numFmtId="57" fontId="6" fillId="2" borderId="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9" fontId="4" fillId="0" borderId="1" xfId="1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B1" workbookViewId="0">
      <selection activeCell="F7" sqref="F7"/>
    </sheetView>
  </sheetViews>
  <sheetFormatPr defaultColWidth="9" defaultRowHeight="13.5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4166666666667" customWidth="1"/>
    <col min="6" max="6" width="13.3333333333333" customWidth="1"/>
    <col min="7" max="7" width="28.75" customWidth="1"/>
    <col min="8" max="8" width="12.4166666666667" customWidth="1"/>
    <col min="9" max="9" width="11" customWidth="1"/>
    <col min="10" max="10" width="14.5833333333333" customWidth="1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5" t="s">
        <v>5</v>
      </c>
      <c r="B5" s="5"/>
      <c r="C5" s="5"/>
      <c r="D5" s="5" t="s">
        <v>6</v>
      </c>
      <c r="E5" s="5"/>
      <c r="F5" s="5"/>
      <c r="G5" s="5" t="s">
        <v>7</v>
      </c>
      <c r="H5" s="6" t="s">
        <v>8</v>
      </c>
      <c r="I5" s="6"/>
      <c r="J5" s="6"/>
    </row>
    <row r="6" ht="20" customHeight="1" spans="1:10">
      <c r="A6" s="5" t="s">
        <v>9</v>
      </c>
      <c r="B6" s="5"/>
      <c r="C6" s="5"/>
      <c r="D6" s="5" t="s">
        <v>10</v>
      </c>
      <c r="E6" s="5"/>
      <c r="F6" s="5"/>
      <c r="G6" s="5" t="s">
        <v>11</v>
      </c>
      <c r="H6" s="6">
        <v>66098025</v>
      </c>
      <c r="I6" s="6"/>
      <c r="J6" s="6"/>
    </row>
    <row r="7" ht="29.25" spans="1:10">
      <c r="A7" s="6" t="s">
        <v>12</v>
      </c>
      <c r="B7" s="6"/>
      <c r="C7" s="6"/>
      <c r="D7" s="5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5" t="s">
        <v>18</v>
      </c>
    </row>
    <row r="8" ht="20" customHeight="1" spans="1:10">
      <c r="A8" s="6"/>
      <c r="B8" s="6"/>
      <c r="C8" s="6"/>
      <c r="D8" s="5" t="s">
        <v>19</v>
      </c>
      <c r="E8" s="5">
        <v>33.48</v>
      </c>
      <c r="F8" s="5">
        <v>33.48</v>
      </c>
      <c r="G8" s="5">
        <v>33.48</v>
      </c>
      <c r="H8" s="5">
        <v>10</v>
      </c>
      <c r="I8" s="23">
        <f>G8/F8</f>
        <v>1</v>
      </c>
      <c r="J8" s="6">
        <f>10*I8</f>
        <v>10</v>
      </c>
    </row>
    <row r="9" ht="43.5" spans="1:10">
      <c r="A9" s="6"/>
      <c r="B9" s="6"/>
      <c r="C9" s="6"/>
      <c r="D9" s="6" t="s">
        <v>20</v>
      </c>
      <c r="E9" s="5"/>
      <c r="F9" s="5"/>
      <c r="G9" s="5"/>
      <c r="H9" s="5"/>
      <c r="I9" s="23"/>
      <c r="J9" s="6"/>
    </row>
    <row r="10" ht="25" customHeight="1" spans="1:10">
      <c r="A10" s="6"/>
      <c r="B10" s="6"/>
      <c r="C10" s="6"/>
      <c r="D10" s="5" t="s">
        <v>21</v>
      </c>
      <c r="E10" s="5"/>
      <c r="F10" s="5"/>
      <c r="G10" s="5"/>
      <c r="H10" s="5"/>
      <c r="I10" s="23"/>
      <c r="J10" s="6"/>
    </row>
    <row r="11" ht="19" customHeight="1" spans="1:10">
      <c r="A11" s="6"/>
      <c r="B11" s="6"/>
      <c r="C11" s="6"/>
      <c r="D11" s="5" t="s">
        <v>22</v>
      </c>
      <c r="E11" s="5">
        <v>33.48</v>
      </c>
      <c r="F11" s="5">
        <v>33.48</v>
      </c>
      <c r="G11" s="5">
        <v>33.48</v>
      </c>
      <c r="H11" s="5" t="s">
        <v>23</v>
      </c>
      <c r="I11" s="23">
        <f>G11/F11</f>
        <v>1</v>
      </c>
      <c r="J11" s="6" t="s">
        <v>23</v>
      </c>
    </row>
    <row r="12" ht="26" customHeight="1" spans="1:10">
      <c r="A12" s="7" t="s">
        <v>24</v>
      </c>
      <c r="B12" s="6" t="s">
        <v>25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75" customHeight="1" spans="1:10">
      <c r="A13" s="7"/>
      <c r="B13" s="6" t="s">
        <v>27</v>
      </c>
      <c r="C13" s="6"/>
      <c r="D13" s="6"/>
      <c r="E13" s="6"/>
      <c r="F13" s="6" t="s">
        <v>28</v>
      </c>
      <c r="G13" s="6"/>
      <c r="H13" s="6"/>
      <c r="I13" s="6"/>
      <c r="J13" s="6"/>
    </row>
    <row r="14" ht="29.25" spans="1:10">
      <c r="A14" s="7" t="s">
        <v>29</v>
      </c>
      <c r="B14" s="6" t="s">
        <v>30</v>
      </c>
      <c r="C14" s="5" t="s">
        <v>31</v>
      </c>
      <c r="D14" s="5" t="s">
        <v>32</v>
      </c>
      <c r="E14" s="5" t="s">
        <v>33</v>
      </c>
      <c r="F14" s="8" t="s">
        <v>34</v>
      </c>
      <c r="G14" s="9"/>
      <c r="H14" s="6" t="s">
        <v>35</v>
      </c>
      <c r="I14" s="6" t="s">
        <v>18</v>
      </c>
      <c r="J14" s="6" t="s">
        <v>36</v>
      </c>
    </row>
    <row r="15" ht="22.5" customHeight="1" spans="1:10">
      <c r="A15" s="7"/>
      <c r="B15" s="10" t="s">
        <v>37</v>
      </c>
      <c r="C15" s="5" t="s">
        <v>38</v>
      </c>
      <c r="D15" s="5" t="s">
        <v>39</v>
      </c>
      <c r="E15" s="5" t="s">
        <v>40</v>
      </c>
      <c r="F15" s="11" t="s">
        <v>40</v>
      </c>
      <c r="G15" s="12"/>
      <c r="H15" s="5">
        <v>20</v>
      </c>
      <c r="I15" s="5">
        <v>20</v>
      </c>
      <c r="J15" s="5"/>
    </row>
    <row r="16" ht="22.5" customHeight="1" spans="1:10">
      <c r="A16" s="7"/>
      <c r="B16" s="10"/>
      <c r="C16" s="5" t="s">
        <v>41</v>
      </c>
      <c r="D16" s="5" t="s">
        <v>42</v>
      </c>
      <c r="E16" s="5" t="s">
        <v>43</v>
      </c>
      <c r="F16" s="13" t="s">
        <v>43</v>
      </c>
      <c r="G16" s="12"/>
      <c r="H16" s="5">
        <v>10</v>
      </c>
      <c r="I16" s="5">
        <v>10</v>
      </c>
      <c r="J16" s="5"/>
    </row>
    <row r="17" s="1" customFormat="1" ht="22.5" customHeight="1" spans="1:10">
      <c r="A17" s="7"/>
      <c r="B17" s="10"/>
      <c r="C17" s="14" t="s">
        <v>44</v>
      </c>
      <c r="D17" s="14" t="s">
        <v>45</v>
      </c>
      <c r="E17" s="15">
        <v>44531</v>
      </c>
      <c r="F17" s="16">
        <v>44531</v>
      </c>
      <c r="G17" s="17"/>
      <c r="H17" s="14">
        <v>10</v>
      </c>
      <c r="I17" s="14">
        <v>10</v>
      </c>
      <c r="J17" s="14"/>
    </row>
    <row r="18" ht="22.5" customHeight="1" spans="1:10">
      <c r="A18" s="7"/>
      <c r="B18" s="10"/>
      <c r="C18" s="5" t="s">
        <v>46</v>
      </c>
      <c r="D18" s="5" t="s">
        <v>47</v>
      </c>
      <c r="E18" s="5" t="s">
        <v>48</v>
      </c>
      <c r="F18" s="11" t="s">
        <v>48</v>
      </c>
      <c r="G18" s="12"/>
      <c r="H18" s="5">
        <v>10</v>
      </c>
      <c r="I18" s="5">
        <v>10</v>
      </c>
      <c r="J18" s="5"/>
    </row>
    <row r="19" ht="29.25" spans="1:10">
      <c r="A19" s="7"/>
      <c r="B19" s="10" t="s">
        <v>49</v>
      </c>
      <c r="C19" s="10" t="s">
        <v>50</v>
      </c>
      <c r="D19" s="6" t="s">
        <v>51</v>
      </c>
      <c r="E19" s="6" t="s">
        <v>51</v>
      </c>
      <c r="F19" s="8" t="s">
        <v>51</v>
      </c>
      <c r="G19" s="9"/>
      <c r="H19" s="10"/>
      <c r="I19" s="10"/>
      <c r="J19" s="10"/>
    </row>
    <row r="20" ht="43.5" spans="1:10">
      <c r="A20" s="7"/>
      <c r="B20" s="10"/>
      <c r="C20" s="10" t="s">
        <v>52</v>
      </c>
      <c r="D20" s="10" t="s">
        <v>53</v>
      </c>
      <c r="E20" s="6" t="s">
        <v>53</v>
      </c>
      <c r="F20" s="8" t="s">
        <v>53</v>
      </c>
      <c r="G20" s="9"/>
      <c r="H20" s="6">
        <v>15</v>
      </c>
      <c r="I20" s="5">
        <v>14</v>
      </c>
      <c r="J20" s="6" t="s">
        <v>54</v>
      </c>
    </row>
    <row r="21" ht="29.25" spans="1:10">
      <c r="A21" s="7"/>
      <c r="B21" s="10"/>
      <c r="C21" s="10" t="s">
        <v>55</v>
      </c>
      <c r="D21" s="6" t="s">
        <v>51</v>
      </c>
      <c r="E21" s="6" t="s">
        <v>51</v>
      </c>
      <c r="F21" s="8" t="s">
        <v>51</v>
      </c>
      <c r="G21" s="9"/>
      <c r="H21" s="6"/>
      <c r="I21" s="5"/>
      <c r="J21" s="6"/>
    </row>
    <row r="22" ht="72" spans="1:10">
      <c r="A22" s="7"/>
      <c r="B22" s="10"/>
      <c r="C22" s="10" t="s">
        <v>56</v>
      </c>
      <c r="D22" s="6" t="s">
        <v>57</v>
      </c>
      <c r="E22" s="6" t="s">
        <v>57</v>
      </c>
      <c r="F22" s="8" t="s">
        <v>57</v>
      </c>
      <c r="G22" s="9"/>
      <c r="H22" s="6">
        <v>15</v>
      </c>
      <c r="I22" s="5">
        <v>14</v>
      </c>
      <c r="J22" s="6" t="s">
        <v>58</v>
      </c>
    </row>
    <row r="23" ht="57.75" spans="1:11">
      <c r="A23" s="7"/>
      <c r="B23" s="10" t="s">
        <v>59</v>
      </c>
      <c r="C23" s="10" t="s">
        <v>60</v>
      </c>
      <c r="D23" s="18" t="s">
        <v>61</v>
      </c>
      <c r="E23" s="5" t="s">
        <v>62</v>
      </c>
      <c r="F23" s="19">
        <v>1</v>
      </c>
      <c r="G23" s="12"/>
      <c r="H23" s="6">
        <v>10</v>
      </c>
      <c r="I23" s="5">
        <v>9</v>
      </c>
      <c r="J23" s="6" t="s">
        <v>63</v>
      </c>
      <c r="K23" s="24"/>
    </row>
    <row r="24" ht="15" spans="1:10">
      <c r="A24" s="20" t="s">
        <v>64</v>
      </c>
      <c r="B24" s="20"/>
      <c r="C24" s="20"/>
      <c r="D24" s="20"/>
      <c r="E24" s="20"/>
      <c r="F24" s="20"/>
      <c r="G24" s="20"/>
      <c r="H24" s="20">
        <v>100</v>
      </c>
      <c r="I24" s="20">
        <f>SUM(I15:I23)+J8</f>
        <v>97</v>
      </c>
      <c r="J24" s="5"/>
    </row>
    <row r="25" ht="161" customHeight="1" spans="1:10">
      <c r="A25" s="21" t="s">
        <v>65</v>
      </c>
      <c r="B25" s="22"/>
      <c r="C25" s="22"/>
      <c r="D25" s="22"/>
      <c r="E25" s="22"/>
      <c r="F25" s="22"/>
      <c r="G25" s="22"/>
      <c r="H25" s="22"/>
      <c r="I25" s="22"/>
      <c r="J25" s="22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333333333333" right="0.511805555555556" top="0.550694444444444" bottom="0.550694444444444" header="0.314583333333333" footer="0.314583333333333"/>
  <pageSetup paperSize="9" scale="64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Ocean.G</cp:lastModifiedBy>
  <dcterms:created xsi:type="dcterms:W3CDTF">2015-06-06T10:17:00Z</dcterms:created>
  <cp:lastPrinted>2020-04-23T18:17:00Z</cp:lastPrinted>
  <dcterms:modified xsi:type="dcterms:W3CDTF">2022-05-31T03:12:40Z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4A9BFEBF81EE43E68B01C77CB973FCAC</vt:lpwstr>
  </property>
</Properties>
</file>