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<sst xmlns="http://schemas.openxmlformats.org/spreadsheetml/2006/main" count="78" uniqueCount="65">
  <si>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</si>
  <si>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</si>
  <si>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</si>
  <si>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</si>
  <si>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疫情急救人员集中休息场所费用</t>
  </si>
  <si>
    <t>主管部门</t>
  </si>
  <si>
    <t>北京市卫生健康委员会</t>
  </si>
  <si>
    <t>实施单位</t>
  </si>
  <si>
    <t>北京急救中心</t>
  </si>
  <si>
    <t>项目负责人</t>
  </si>
  <si>
    <t>杨旭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</si>
  <si>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</si>
  <si>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</si>
  <si>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</si>
  <si>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</si>
  <si>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</si>
  <si>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</si>
  <si>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</si>
  <si>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</si>
  <si>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</si>
  <si>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</si>
  <si>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</si>
  <si>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</si>
  <si>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</si>
  <si>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</si>
  <si>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</si>
  <si>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</si>
  <si>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北京空港远航国际酒店，2020年12月25日至2021年3月31日，我中心共计租用酒店使用房间为2329房间天数，租用酒店标准400元每天每间及医护人员餐饮标准70元每人每天计算，合计费用109.463万元</t>
  </si>
  <si>
    <t>北京空港远航国际酒店，2020年12月25日至2021年3月31日，我中心共计租用酒店使用房间为2329房间天数，租用酒店标准400元每天每间及医护人员餐饮标准70元每人每天计算，合计费用109.463万元。依照市卫生健康委关于对新冠肺炎疫情防控工作整体部署，我中心为维护首都人民群众生命安全做出努力，从2021年1月1日开始起租截止到3月31日共计完成了北京市新冠肺炎疫情相关病例1677人次的转运任务，1044次的洗消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</si>
  <si>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</si>
  <si>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</si>
  <si>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</si>
  <si>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</si>
  <si>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</si>
  <si>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</si>
  <si>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</si>
  <si>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</si>
  <si>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</si>
  <si>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</si>
  <si>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房间数量</t>
  </si>
  <si>
    <t>质量指标</t>
  </si>
  <si>
    <t>满足疫情转运工作及集中隔离休息需求</t>
  </si>
  <si>
    <t>时效指标</t>
  </si>
  <si>
    <t>项目完成时间</t>
  </si>
  <si>
    <t>2020年12月25日至2021年3月31日</t>
  </si>
  <si>
    <t>成本指标</t>
  </si>
  <si>
    <t>预算控制数</t>
  </si>
  <si>
    <t>109.463万元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</si>
  <si>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</si>
  <si>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</si>
  <si>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</si>
  <si>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</si>
  <si>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圆满完成新冠肺炎疫情防控院前急救转运工作</t>
  </si>
  <si>
    <t>依照市卫生健康委关于对新冠肺炎疫情防控工作整体部署，我中心为维护首都人民群众生命安全做出努力</t>
  </si>
  <si>
    <t>效益呈现不充分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</si>
  <si>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</si>
  <si>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</si>
  <si>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</si>
  <si>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</si>
  <si>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疫情急救人员满意度</t>
  </si>
  <si>
    <t>高于95%</t>
  </si>
  <si>
    <t>急救满意度99.04%</t>
  </si>
  <si>
    <t>满意度支撑依据不充分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</si>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</sst>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22" workbookViewId="0">
      <selection activeCell="D4" sqref="D4:J4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5.6666666666667" customWidth="1"/>
    <col min="8" max="8" width="12.5" customWidth="1"/>
    <col min="9" max="9" width="11" customWidth="1"/>
    <col min="10" max="10" width="14.5833333333333" customWidth="1"/>
    <col min="11" max="11" width="30.33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/>
      <c r="I6" s="6"/>
      <c r="J6" s="6"/>
    </row>
    <row r="7" ht="29.25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" customHeight="1" spans="1:10">
      <c r="A8" s="6"/>
      <c r="B8" s="6"/>
      <c r="C8" s="6"/>
      <c r="D8" s="5" t="s">
        <v>19</v>
      </c>
      <c r="E8" s="5">
        <v>109.463</v>
      </c>
      <c r="F8" s="5">
        <v>109.463</v>
      </c>
      <c r="G8" s="5">
        <v>109.463</v>
      </c>
      <c r="H8" s="5">
        <v>10</v>
      </c>
      <c r="I8" s="28">
        <f>G8/F8</f>
        <v>1</v>
      </c>
      <c r="J8" s="6">
        <f>10*I8</f>
        <v>10</v>
      </c>
    </row>
    <row r="9" ht="43.5" spans="1:10">
      <c r="A9" s="6"/>
      <c r="B9" s="6"/>
      <c r="C9" s="6"/>
      <c r="D9" s="6" t="s">
        <v>20</v>
      </c>
      <c r="E9" s="5">
        <v>109.463</v>
      </c>
      <c r="F9" s="5">
        <v>109.463</v>
      </c>
      <c r="G9" s="5">
        <v>109.463</v>
      </c>
      <c r="H9" s="5" t="s">
        <v>21</v>
      </c>
      <c r="I9" s="28">
        <f>G9/F9</f>
        <v>1</v>
      </c>
      <c r="J9" s="6" t="s">
        <v>21</v>
      </c>
    </row>
    <row r="10" ht="25" customHeight="1" spans="1:10">
      <c r="A10" s="6"/>
      <c r="B10" s="6"/>
      <c r="C10" s="6"/>
      <c r="D10" s="5" t="s">
        <v>22</v>
      </c>
      <c r="E10" s="5"/>
      <c r="F10" s="5"/>
      <c r="G10" s="5"/>
      <c r="H10" s="5"/>
      <c r="I10" s="28"/>
      <c r="J10" s="6"/>
    </row>
    <row r="11" ht="19" customHeight="1" spans="1:10">
      <c r="A11" s="6"/>
      <c r="B11" s="6"/>
      <c r="C11" s="6"/>
      <c r="D11" s="7" t="s">
        <v>23</v>
      </c>
      <c r="E11" s="5"/>
      <c r="F11" s="5"/>
      <c r="G11" s="5"/>
      <c r="H11" s="5"/>
      <c r="I11" s="28"/>
      <c r="J11" s="6"/>
    </row>
    <row r="12" ht="26" customHeight="1" spans="1:10">
      <c r="A12" s="8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123" customHeight="1" spans="1:10">
      <c r="A13" s="8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29.25" spans="1:10">
      <c r="A14" s="8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10"/>
      <c r="H14" s="6" t="s">
        <v>35</v>
      </c>
      <c r="I14" s="6" t="s">
        <v>18</v>
      </c>
      <c r="J14" s="6" t="s">
        <v>36</v>
      </c>
    </row>
    <row r="15" s="1" customFormat="1" ht="35.5" customHeight="1" spans="1:10">
      <c r="A15" s="8"/>
      <c r="B15" s="11" t="s">
        <v>37</v>
      </c>
      <c r="C15" s="6" t="s">
        <v>38</v>
      </c>
      <c r="D15" s="6" t="s">
        <v>39</v>
      </c>
      <c r="E15" s="6">
        <v>2329</v>
      </c>
      <c r="F15" s="9">
        <v>2329</v>
      </c>
      <c r="G15" s="10"/>
      <c r="H15" s="6">
        <v>10</v>
      </c>
      <c r="I15" s="6">
        <v>10</v>
      </c>
      <c r="J15" s="6"/>
    </row>
    <row r="16" s="1" customFormat="1" ht="86" customHeight="1" spans="1:10">
      <c r="A16" s="8"/>
      <c r="B16" s="11"/>
      <c r="C16" s="12" t="s">
        <v>40</v>
      </c>
      <c r="D16" s="13" t="s">
        <v>41</v>
      </c>
      <c r="E16" s="14">
        <v>1</v>
      </c>
      <c r="F16" s="15">
        <v>1</v>
      </c>
      <c r="G16" s="16"/>
      <c r="H16" s="6">
        <v>20</v>
      </c>
      <c r="I16" s="6">
        <v>20</v>
      </c>
      <c r="J16" s="6"/>
    </row>
    <row r="17" s="1" customFormat="1" ht="35.5" customHeight="1" spans="1:10">
      <c r="A17" s="8"/>
      <c r="B17" s="11"/>
      <c r="C17" s="6" t="s">
        <v>42</v>
      </c>
      <c r="D17" s="6" t="s">
        <v>43</v>
      </c>
      <c r="E17" s="13" t="s">
        <v>44</v>
      </c>
      <c r="F17" s="17" t="s">
        <v>44</v>
      </c>
      <c r="G17" s="16"/>
      <c r="H17" s="13">
        <v>10</v>
      </c>
      <c r="I17" s="13">
        <v>10</v>
      </c>
      <c r="J17" s="13"/>
    </row>
    <row r="18" ht="24" customHeight="1" spans="1:10">
      <c r="A18" s="8"/>
      <c r="B18" s="11"/>
      <c r="C18" s="5" t="s">
        <v>45</v>
      </c>
      <c r="D18" s="6" t="s">
        <v>46</v>
      </c>
      <c r="E18" s="6" t="s">
        <v>47</v>
      </c>
      <c r="F18" s="9" t="s">
        <v>47</v>
      </c>
      <c r="G18" s="10"/>
      <c r="H18" s="6">
        <v>10</v>
      </c>
      <c r="I18" s="6">
        <v>10</v>
      </c>
      <c r="J18" s="5"/>
    </row>
    <row r="19" ht="29.25" spans="1:10">
      <c r="A19" s="8"/>
      <c r="B19" s="11" t="s">
        <v>48</v>
      </c>
      <c r="C19" s="11" t="s">
        <v>49</v>
      </c>
      <c r="D19" s="6" t="s">
        <v>50</v>
      </c>
      <c r="E19" s="6" t="s">
        <v>50</v>
      </c>
      <c r="F19" s="18" t="s">
        <v>50</v>
      </c>
      <c r="G19" s="19"/>
      <c r="H19" s="6"/>
      <c r="I19" s="5"/>
      <c r="J19" s="5"/>
    </row>
    <row r="20" ht="101" customHeight="1" spans="1:10">
      <c r="A20" s="8"/>
      <c r="B20" s="11"/>
      <c r="C20" s="11" t="s">
        <v>51</v>
      </c>
      <c r="D20" s="6" t="s">
        <v>52</v>
      </c>
      <c r="E20" s="20" t="s">
        <v>53</v>
      </c>
      <c r="F20" s="21" t="s">
        <v>53</v>
      </c>
      <c r="G20" s="22"/>
      <c r="H20" s="6">
        <v>30</v>
      </c>
      <c r="I20" s="5">
        <v>29</v>
      </c>
      <c r="J20" s="6" t="s">
        <v>54</v>
      </c>
    </row>
    <row r="21" ht="29.25" spans="1:10">
      <c r="A21" s="8"/>
      <c r="B21" s="11"/>
      <c r="C21" s="11" t="s">
        <v>55</v>
      </c>
      <c r="D21" s="6" t="s">
        <v>50</v>
      </c>
      <c r="E21" s="6" t="s">
        <v>50</v>
      </c>
      <c r="F21" s="18" t="s">
        <v>50</v>
      </c>
      <c r="G21" s="19"/>
      <c r="H21" s="6"/>
      <c r="I21" s="5"/>
      <c r="J21" s="5"/>
    </row>
    <row r="22" ht="29.25" spans="1:10">
      <c r="A22" s="8"/>
      <c r="B22" s="11"/>
      <c r="C22" s="11" t="s">
        <v>56</v>
      </c>
      <c r="D22" s="6" t="s">
        <v>50</v>
      </c>
      <c r="E22" s="6" t="s">
        <v>50</v>
      </c>
      <c r="F22" s="18" t="s">
        <v>50</v>
      </c>
      <c r="G22" s="19"/>
      <c r="H22" s="6"/>
      <c r="I22" s="5"/>
      <c r="J22" s="5"/>
    </row>
    <row r="23" ht="50" customHeight="1" spans="1:11">
      <c r="A23" s="8"/>
      <c r="B23" s="11" t="s">
        <v>57</v>
      </c>
      <c r="C23" s="11" t="s">
        <v>58</v>
      </c>
      <c r="D23" s="6" t="s">
        <v>59</v>
      </c>
      <c r="E23" s="5" t="s">
        <v>60</v>
      </c>
      <c r="F23" s="23" t="s">
        <v>61</v>
      </c>
      <c r="G23" s="24"/>
      <c r="H23" s="6">
        <v>10</v>
      </c>
      <c r="I23" s="29">
        <v>9</v>
      </c>
      <c r="J23" s="6" t="s">
        <v>62</v>
      </c>
      <c r="K23" s="30"/>
    </row>
    <row r="24" ht="15" spans="1:10">
      <c r="A24" s="25" t="s">
        <v>63</v>
      </c>
      <c r="B24" s="25"/>
      <c r="C24" s="25"/>
      <c r="D24" s="25"/>
      <c r="E24" s="25"/>
      <c r="F24" s="25"/>
      <c r="G24" s="25"/>
      <c r="H24" s="25">
        <v>100</v>
      </c>
      <c r="I24" s="25">
        <f>SUM(I15:I23)+J8</f>
        <v>98</v>
      </c>
      <c r="J24" s="5"/>
    </row>
    <row r="25" ht="161" customHeight="1" spans="1:10">
      <c r="A25" s="26" t="s">
        <v>64</v>
      </c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7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2015-06-08T02:17:00Z</dcterms:created>
  <cp:lastPrinted>2020-04-25T10:17:00Z</cp:lastPrinted>
  <dcterms:modified xsi:type="dcterms:W3CDTF">2022-05-31T03:14:02Z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4C777A1CAB6F459A852CE3269ACF7927</vt:lpwstr>
  </property>
</Properties>
</file>