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525" windowHeight="12090"/>
  </bookViews>
  <sheets>
    <sheet name="Sheet1" sheetId="1" r:id="rId1"/>
  </sheets>
  <definedNames>
    <definedName name="_xlnm.Print_Area" localSheetId="0">Sheet1!$A$1:$J$25</definedName>
  </definedNames>
  <calcPr calcId="144525" concurrentCalc="0"/>
</workbook>
</file>

<file path=xl/sharedStrings.xml><?xml version="1.0" encoding="utf-8"?>
<sst xmlns="http://schemas.openxmlformats.org/spreadsheetml/2006/main" count="80" uniqueCount="67">
  <si>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</si>
  <si>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</si>
  <si>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（2021年度）</t>
  </si>
  <si>
    <t>项目名称</t>
  </si>
  <si>
    <t>疫情转运相关人员集中管理住宿费用</t>
  </si>
  <si>
    <t>主管部门</t>
  </si>
  <si>
    <t>北京市卫生健康委员会</t>
  </si>
  <si>
    <t>实施单位</t>
  </si>
  <si>
    <t>北京急救中心</t>
  </si>
  <si>
    <t>项目负责人</t>
  </si>
  <si>
    <t>苏飞</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</si>
  <si>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</si>
  <si>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</si>
  <si>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</si>
  <si>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</si>
  <si>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</si>
  <si>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</si>
  <si>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</si>
  <si>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</si>
  <si>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</si>
  <si>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</si>
  <si>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</si>
  <si>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</si>
  <si>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</si>
  <si>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</si>
  <si>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</si>
  <si>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</si>
  <si>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在前期为圆满完成新冠肺炎疫情防控院前急救转运工作，我中心调动各方资源，为维护首都人民群众生命安全做出努力，投入一线医护人员直接参与疫情防控工作。因我中心办公环境无法满足疫情防控期间院前急救转运工作及集中隔离休息需求，产生了临时租用酒店相关经费。</t>
  </si>
  <si>
    <t>依照市卫生健康委关于对新冠肺炎疫情防控工作整体部署，从4月1日开始起租截止到10月31日租用酒店5294房间天数，完成了北京市新冠肺炎疫情相关病例3203人次的转运任务，2050次的洗消工作。</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</si>
  <si>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</si>
  <si>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</si>
  <si>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</si>
  <si>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</si>
  <si>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</si>
  <si>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</si>
  <si>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</si>
  <si>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</si>
  <si>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</si>
  <si>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</si>
  <si>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租用房间数量</t>
  </si>
  <si>
    <t>5294间</t>
  </si>
  <si>
    <t>从2021年4月1日开始起租截止到10月31日租用酒店5294间</t>
  </si>
  <si>
    <t>质量指标</t>
  </si>
  <si>
    <t>满足疫情转运工作及集中隔离休息需求</t>
  </si>
  <si>
    <t>时效指标</t>
  </si>
  <si>
    <t>租用酒店时间</t>
  </si>
  <si>
    <t>从2021年4月1日开始起租截止到10月31日</t>
  </si>
  <si>
    <t>成本指标</t>
  </si>
  <si>
    <t>预算控制数</t>
  </si>
  <si>
    <t>243万元</t>
  </si>
  <si>
    <r>
      <rPr>
        <sz val="12"/>
        <color theme="1"/>
        <rFont val="宋体"/>
        <charset val="134"/>
      </rPr>
      <t>效果指标(</t>
    </r>
    <r>
      <rPr>
        <sz val="12"/>
        <color theme="1"/>
        <rFont val="宋体"/>
        <charset val="134"/>
      </rPr>
      <t>3</t>
    </r>
    <r>
      <rPr>
        <sz val="12"/>
        <color theme="1"/>
        <rFont val="宋体"/>
        <charset val="134"/>
      </rPr>
      <t>0分)</t>
    </r>
  </si>
  <si>
    <t>经济效益
指标</t>
  </si>
  <si>
    <t>无</t>
  </si>
  <si>
    <t>社会效益
指标</t>
  </si>
  <si>
    <t>确保疫情相关任务完成</t>
  </si>
  <si>
    <t>依照市卫生健康委关于对新冠肺炎疫情防控工作整体部署，我中心为维护首都人民群众生命安全做出努力，从2021年4月1日开始起租截止到10月31日共计完成了北京市新冠肺炎疫情相关病例3203人次的转运任务，2050次的洗消工作。</t>
  </si>
  <si>
    <t>支撑材料有待加强</t>
  </si>
  <si>
    <t>生态效益
指标</t>
  </si>
  <si>
    <t>可持续影响指标</t>
  </si>
  <si>
    <r>
      <rPr>
        <sz val="12"/>
        <color theme="1"/>
        <rFont val="宋体"/>
        <charset val="134"/>
      </rPr>
      <t>满意度
指标
（1</t>
    </r>
    <r>
      <rPr>
        <sz val="12"/>
        <color theme="1"/>
        <rFont val="宋体"/>
        <charset val="134"/>
      </rPr>
      <t>0</t>
    </r>
    <r>
      <rPr>
        <sz val="12"/>
        <color theme="1"/>
        <rFont val="宋体"/>
        <charset val="134"/>
      </rPr>
      <t>分）</t>
    </r>
  </si>
  <si>
    <t>服务对象满意度指标</t>
  </si>
  <si>
    <t>疫情转运相关人员满意度</t>
  </si>
  <si>
    <t>高于95%</t>
  </si>
  <si>
    <t>急救满意度100%</t>
  </si>
  <si>
    <t>满意度支撑依据不充分</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</si>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</sst>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等线"/>
      <charset val="134"/>
      <scheme val="minor"/>
    </font>
    <font>
      <sz val="14"/>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1"/>
      <name val="等线"/>
      <charset val="134"/>
      <scheme val="minor"/>
    </font>
    <font>
      <sz val="11"/>
      <color theme="1"/>
      <name val="等线"/>
      <charset val="134"/>
      <scheme val="minor"/>
    </font>
    <font>
      <b/>
      <sz val="11"/>
      <color rgb="FFFA7D00"/>
      <name val="等线"/>
      <charset val="0"/>
      <scheme val="minor"/>
    </font>
    <font>
      <b/>
      <sz val="15"/>
      <color theme="3"/>
      <name val="等线"/>
      <charset val="134"/>
      <scheme val="minor"/>
    </font>
    <font>
      <sz val="11"/>
      <color rgb="FFFF0000"/>
      <name val="等线"/>
      <charset val="0"/>
      <scheme val="minor"/>
    </font>
    <font>
      <b/>
      <sz val="11"/>
      <color theme="3"/>
      <name val="等线"/>
      <charset val="134"/>
      <scheme val="minor"/>
    </font>
    <font>
      <b/>
      <sz val="11"/>
      <color rgb="FF3F3F3F"/>
      <name val="等线"/>
      <charset val="0"/>
      <scheme val="minor"/>
    </font>
    <font>
      <sz val="11"/>
      <color rgb="FF9C0006"/>
      <name val="等线"/>
      <charset val="0"/>
      <scheme val="minor"/>
    </font>
    <font>
      <sz val="11"/>
      <color rgb="FFFA7D00"/>
      <name val="等线"/>
      <charset val="0"/>
      <scheme val="minor"/>
    </font>
    <font>
      <i/>
      <sz val="11"/>
      <color rgb="FF7F7F7F"/>
      <name val="等线"/>
      <charset val="0"/>
      <scheme val="minor"/>
    </font>
    <font>
      <sz val="11"/>
      <color rgb="FF3F3F76"/>
      <name val="等线"/>
      <charset val="0"/>
      <scheme val="minor"/>
    </font>
    <font>
      <sz val="11"/>
      <color theme="1"/>
      <name val="等线"/>
      <charset val="0"/>
      <scheme val="minor"/>
    </font>
    <font>
      <sz val="11"/>
      <color theme="0"/>
      <name val="等线"/>
      <charset val="0"/>
      <scheme val="minor"/>
    </font>
    <font>
      <u/>
      <sz val="11"/>
      <color rgb="FF800080"/>
      <name val="等线"/>
      <charset val="0"/>
      <scheme val="minor"/>
    </font>
    <font>
      <sz val="11"/>
      <color rgb="FF9C6500"/>
      <name val="等线"/>
      <charset val="0"/>
      <scheme val="minor"/>
    </font>
    <font>
      <b/>
      <sz val="11"/>
      <color theme="1"/>
      <name val="等线"/>
      <charset val="0"/>
      <scheme val="minor"/>
    </font>
    <font>
      <u/>
      <sz val="11"/>
      <color rgb="FF0000FF"/>
      <name val="等线"/>
      <charset val="0"/>
      <scheme val="minor"/>
    </font>
    <font>
      <b/>
      <sz val="18"/>
      <color theme="3"/>
      <name val="等线"/>
      <charset val="134"/>
      <scheme val="minor"/>
    </font>
    <font>
      <b/>
      <sz val="11"/>
      <color rgb="FFFFFFFF"/>
      <name val="等线"/>
      <charset val="0"/>
      <scheme val="minor"/>
    </font>
    <font>
      <b/>
      <sz val="13"/>
      <color theme="3"/>
      <name val="等线"/>
      <charset val="134"/>
      <scheme val="minor"/>
    </font>
    <font>
      <sz val="11"/>
      <color rgb="FF006100"/>
      <name val="等线"/>
      <charset val="0"/>
      <scheme val="minor"/>
    </font>
    <font>
      <b/>
      <sz val="16"/>
      <color rgb="FF000000"/>
      <name val="宋体"/>
      <charset val="134"/>
    </font>
    <font>
      <sz val="16"/>
      <color rgb="FF000000"/>
      <name val="宋体"/>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2F2F2"/>
        <bgColor indexed="64"/>
      </patternFill>
    </fill>
    <fill>
      <patternFill patternType="solid">
        <fgColor rgb="FFFFFFCC"/>
        <bgColor indexed="64"/>
      </patternFill>
    </fill>
    <fill>
      <patternFill patternType="solid">
        <fgColor rgb="FFFFC7CE"/>
        <bgColor indexed="64"/>
      </patternFill>
    </fill>
    <fill>
      <patternFill patternType="solid">
        <fgColor rgb="FFFFCC9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7"/>
        <bgColor indexed="64"/>
      </patternFill>
    </fill>
    <fill>
      <patternFill patternType="solid">
        <fgColor theme="6"/>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s>
  <borders count="13">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9" fillId="10" borderId="0" applyNumberFormat="0" applyBorder="0" applyAlignment="0" applyProtection="0">
      <alignment vertical="center"/>
    </xf>
    <xf numFmtId="0" fontId="18"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2"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20" fillId="14" borderId="0" applyNumberFormat="0" applyBorder="0" applyAlignment="0" applyProtection="0">
      <alignment vertical="center"/>
    </xf>
    <xf numFmtId="0" fontId="24" fillId="0" borderId="0" applyNumberFormat="0" applyFill="0" applyBorder="0" applyAlignment="0" applyProtection="0">
      <alignment vertical="center"/>
    </xf>
    <xf numFmtId="9" fontId="9"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5" borderId="8" applyNumberFormat="0" applyFont="0" applyAlignment="0" applyProtection="0">
      <alignment vertical="center"/>
    </xf>
    <xf numFmtId="0" fontId="20" fillId="11" borderId="0" applyNumberFormat="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6" applyNumberFormat="0" applyFill="0" applyAlignment="0" applyProtection="0">
      <alignment vertical="center"/>
    </xf>
    <xf numFmtId="0" fontId="27" fillId="0" borderId="6" applyNumberFormat="0" applyFill="0" applyAlignment="0" applyProtection="0">
      <alignment vertical="center"/>
    </xf>
    <xf numFmtId="0" fontId="20" fillId="9" borderId="0" applyNumberFormat="0" applyBorder="0" applyAlignment="0" applyProtection="0">
      <alignment vertical="center"/>
    </xf>
    <xf numFmtId="0" fontId="13" fillId="0" borderId="10" applyNumberFormat="0" applyFill="0" applyAlignment="0" applyProtection="0">
      <alignment vertical="center"/>
    </xf>
    <xf numFmtId="0" fontId="20" fillId="18" borderId="0" applyNumberFormat="0" applyBorder="0" applyAlignment="0" applyProtection="0">
      <alignment vertical="center"/>
    </xf>
    <xf numFmtId="0" fontId="14" fillId="4" borderId="7" applyNumberFormat="0" applyAlignment="0" applyProtection="0">
      <alignment vertical="center"/>
    </xf>
    <xf numFmtId="0" fontId="10" fillId="4" borderId="5" applyNumberFormat="0" applyAlignment="0" applyProtection="0">
      <alignment vertical="center"/>
    </xf>
    <xf numFmtId="0" fontId="26" fillId="16" borderId="12" applyNumberFormat="0" applyAlignment="0" applyProtection="0">
      <alignment vertical="center"/>
    </xf>
    <xf numFmtId="0" fontId="19" fillId="19" borderId="0" applyNumberFormat="0" applyBorder="0" applyAlignment="0" applyProtection="0">
      <alignment vertical="center"/>
    </xf>
    <xf numFmtId="0" fontId="20" fillId="21" borderId="0" applyNumberFormat="0" applyBorder="0" applyAlignment="0" applyProtection="0">
      <alignment vertical="center"/>
    </xf>
    <xf numFmtId="0" fontId="16" fillId="0" borderId="9" applyNumberFormat="0" applyFill="0" applyAlignment="0" applyProtection="0">
      <alignment vertical="center"/>
    </xf>
    <xf numFmtId="0" fontId="23" fillId="0" borderId="11" applyNumberFormat="0" applyFill="0" applyAlignment="0" applyProtection="0">
      <alignment vertical="center"/>
    </xf>
    <xf numFmtId="0" fontId="28" fillId="22" borderId="0" applyNumberFormat="0" applyBorder="0" applyAlignment="0" applyProtection="0">
      <alignment vertical="center"/>
    </xf>
    <xf numFmtId="0" fontId="22" fillId="15" borderId="0" applyNumberFormat="0" applyBorder="0" applyAlignment="0" applyProtection="0">
      <alignment vertical="center"/>
    </xf>
    <xf numFmtId="0" fontId="19" fillId="24" borderId="0" applyNumberFormat="0" applyBorder="0" applyAlignment="0" applyProtection="0">
      <alignment vertical="center"/>
    </xf>
    <xf numFmtId="0" fontId="20" fillId="26" borderId="0" applyNumberFormat="0" applyBorder="0" applyAlignment="0" applyProtection="0">
      <alignment vertical="center"/>
    </xf>
    <xf numFmtId="0" fontId="19" fillId="20" borderId="0" applyNumberFormat="0" applyBorder="0" applyAlignment="0" applyProtection="0">
      <alignment vertical="center"/>
    </xf>
    <xf numFmtId="0" fontId="19" fillId="17" borderId="0" applyNumberFormat="0" applyBorder="0" applyAlignment="0" applyProtection="0">
      <alignment vertical="center"/>
    </xf>
    <xf numFmtId="0" fontId="19" fillId="13" borderId="0" applyNumberFormat="0" applyBorder="0" applyAlignment="0" applyProtection="0">
      <alignment vertical="center"/>
    </xf>
    <xf numFmtId="0" fontId="19" fillId="25" borderId="0" applyNumberFormat="0" applyBorder="0" applyAlignment="0" applyProtection="0">
      <alignment vertical="center"/>
    </xf>
    <xf numFmtId="0" fontId="20" fillId="28" borderId="0" applyNumberFormat="0" applyBorder="0" applyAlignment="0" applyProtection="0">
      <alignment vertical="center"/>
    </xf>
    <xf numFmtId="0" fontId="20" fillId="27" borderId="0" applyNumberFormat="0" applyBorder="0" applyAlignment="0" applyProtection="0">
      <alignment vertical="center"/>
    </xf>
    <xf numFmtId="0" fontId="19" fillId="29" borderId="0" applyNumberFormat="0" applyBorder="0" applyAlignment="0" applyProtection="0">
      <alignment vertical="center"/>
    </xf>
    <xf numFmtId="0" fontId="19" fillId="8" borderId="0" applyNumberFormat="0" applyBorder="0" applyAlignment="0" applyProtection="0">
      <alignment vertical="center"/>
    </xf>
    <xf numFmtId="0" fontId="20" fillId="30" borderId="0" applyNumberFormat="0" applyBorder="0" applyAlignment="0" applyProtection="0">
      <alignment vertical="center"/>
    </xf>
    <xf numFmtId="0" fontId="19" fillId="31" borderId="0" applyNumberFormat="0" applyBorder="0" applyAlignment="0" applyProtection="0">
      <alignment vertical="center"/>
    </xf>
    <xf numFmtId="0" fontId="20" fillId="33" borderId="0" applyNumberFormat="0" applyBorder="0" applyAlignment="0" applyProtection="0">
      <alignment vertical="center"/>
    </xf>
    <xf numFmtId="0" fontId="20" fillId="34" borderId="0" applyNumberFormat="0" applyBorder="0" applyAlignment="0" applyProtection="0">
      <alignment vertical="center"/>
    </xf>
    <xf numFmtId="0" fontId="19" fillId="32" borderId="0" applyNumberFormat="0" applyBorder="0" applyAlignment="0" applyProtection="0">
      <alignment vertical="center"/>
    </xf>
    <xf numFmtId="0" fontId="20" fillId="23" borderId="0" applyNumberFormat="0" applyBorder="0" applyAlignment="0" applyProtection="0">
      <alignment vertical="center"/>
    </xf>
  </cellStyleXfs>
  <cellXfs count="29">
    <xf numFmtId="0" fontId="0" fillId="0" borderId="0" xfId="0"/>
    <xf numFmtId="0" fontId="0" fillId="2" borderId="0" xfId="0" applyFill="1"/>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wrapText="1"/>
    </xf>
    <xf numFmtId="0" fontId="4" fillId="0"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4" fillId="2" borderId="1" xfId="0" applyFont="1" applyFill="1" applyBorder="1" applyAlignment="1">
      <alignment horizontal="center" vertical="center" textRotation="255" wrapText="1"/>
    </xf>
    <xf numFmtId="0" fontId="5" fillId="2" borderId="1" xfId="0" applyFont="1" applyFill="1" applyBorder="1" applyAlignment="1">
      <alignment horizontal="center" vertical="center" wrapText="1"/>
    </xf>
    <xf numFmtId="9" fontId="6" fillId="3" borderId="1" xfId="0" applyNumberFormat="1" applyFont="1" applyFill="1" applyBorder="1" applyAlignment="1">
      <alignment horizontal="center" vertical="center" wrapText="1"/>
    </xf>
    <xf numFmtId="9" fontId="6" fillId="3"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7" fillId="0" borderId="1" xfId="0" applyFont="1" applyBorder="1" applyAlignment="1">
      <alignment horizontal="center" vertical="center"/>
    </xf>
    <xf numFmtId="0" fontId="4" fillId="0" borderId="4" xfId="0" applyFont="1" applyBorder="1" applyAlignment="1">
      <alignment horizontal="left" vertical="center" wrapText="1"/>
    </xf>
    <xf numFmtId="0" fontId="4" fillId="0" borderId="4" xfId="0" applyFont="1" applyBorder="1" applyAlignment="1">
      <alignment horizontal="left" vertical="center"/>
    </xf>
    <xf numFmtId="9" fontId="4" fillId="0" borderId="1" xfId="11" applyFont="1" applyBorder="1" applyAlignment="1">
      <alignment horizontal="center" vertical="center" wrapText="1"/>
    </xf>
    <xf numFmtId="0" fontId="8" fillId="3" borderId="0" xfId="0" applyFont="1" applyFill="1"/>
    <xf numFmtId="0" fontId="0" fillId="0" borderId="0" xfId="0" applyAlignment="1">
      <alignment wrapText="1"/>
    </xf>
    <xf numFmtId="0" fontId="9" fillId="0" borderId="0" xfId="0" applyFont="1" applyAlignment="1">
      <alignment wrapText="1"/>
    </xf>
    <xf numFmtId="0" fontId="4"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68500" y="18034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5"/>
  <sheetViews>
    <sheetView tabSelected="1" view="pageBreakPreview" zoomScaleNormal="100" topLeftCell="A9" workbookViewId="0">
      <selection activeCell="K25" sqref="K25"/>
    </sheetView>
  </sheetViews>
  <sheetFormatPr defaultColWidth="9" defaultRowHeight="13.5"/>
  <cols>
    <col min="1" max="1" width="5.33333333333333" customWidth="1"/>
    <col min="2" max="2" width="7.75" customWidth="1"/>
    <col min="3" max="3" width="12.25" customWidth="1"/>
    <col min="4" max="4" width="17.75" customWidth="1"/>
    <col min="5" max="5" width="19.5" customWidth="1"/>
    <col min="6" max="6" width="13.3333333333333" customWidth="1"/>
    <col min="7" max="7" width="11.6666666666667" customWidth="1"/>
    <col min="8" max="8" width="12.5" customWidth="1"/>
    <col min="9" max="9" width="11" customWidth="1"/>
    <col min="10" max="10" width="14.5833333333333" customWidth="1"/>
    <col min="11" max="11" width="28.75" customWidth="1"/>
  </cols>
  <sheetData>
    <row r="1" ht="27" customHeight="1" spans="1:1">
      <c r="A1" s="2" t="s">
        <v>0</v>
      </c>
    </row>
    <row r="2" ht="34" customHeight="1" spans="1:10">
      <c r="A2" s="3" t="s">
        <v>1</v>
      </c>
      <c r="B2" s="3"/>
      <c r="C2" s="3"/>
      <c r="D2" s="3"/>
      <c r="E2" s="3"/>
      <c r="F2" s="3"/>
      <c r="G2" s="3"/>
      <c r="H2" s="3"/>
      <c r="I2" s="3"/>
      <c r="J2" s="3"/>
    </row>
    <row r="3" ht="18.75" customHeight="1" spans="1:10">
      <c r="A3" s="4" t="s">
        <v>2</v>
      </c>
      <c r="B3" s="4"/>
      <c r="C3" s="4"/>
      <c r="D3" s="4"/>
      <c r="E3" s="4"/>
      <c r="F3" s="4"/>
      <c r="G3" s="4"/>
      <c r="H3" s="4"/>
      <c r="I3" s="4"/>
      <c r="J3" s="4"/>
    </row>
    <row r="4" ht="20" customHeight="1" spans="1:10">
      <c r="A4" s="5" t="s">
        <v>3</v>
      </c>
      <c r="B4" s="5"/>
      <c r="C4" s="5"/>
      <c r="D4" s="5" t="s">
        <v>4</v>
      </c>
      <c r="E4" s="5"/>
      <c r="F4" s="5"/>
      <c r="G4" s="5"/>
      <c r="H4" s="5"/>
      <c r="I4" s="5"/>
      <c r="J4" s="5"/>
    </row>
    <row r="5" ht="20" customHeight="1" spans="1:10">
      <c r="A5" s="5" t="s">
        <v>5</v>
      </c>
      <c r="B5" s="5"/>
      <c r="C5" s="5"/>
      <c r="D5" s="5" t="s">
        <v>6</v>
      </c>
      <c r="E5" s="5"/>
      <c r="F5" s="5"/>
      <c r="G5" s="5" t="s">
        <v>7</v>
      </c>
      <c r="H5" s="5" t="s">
        <v>8</v>
      </c>
      <c r="I5" s="5"/>
      <c r="J5" s="5"/>
    </row>
    <row r="6" ht="20" customHeight="1" spans="1:10">
      <c r="A6" s="5" t="s">
        <v>9</v>
      </c>
      <c r="B6" s="5"/>
      <c r="C6" s="5"/>
      <c r="D6" s="5" t="s">
        <v>10</v>
      </c>
      <c r="E6" s="5"/>
      <c r="F6" s="5"/>
      <c r="G6" s="5" t="s">
        <v>11</v>
      </c>
      <c r="H6" s="5">
        <v>66098110</v>
      </c>
      <c r="I6" s="5"/>
      <c r="J6" s="5"/>
    </row>
    <row r="7" ht="29.25" spans="1:10">
      <c r="A7" s="5" t="s">
        <v>12</v>
      </c>
      <c r="B7" s="5"/>
      <c r="C7" s="5"/>
      <c r="D7" s="5"/>
      <c r="E7" s="5" t="s">
        <v>13</v>
      </c>
      <c r="F7" s="5" t="s">
        <v>14</v>
      </c>
      <c r="G7" s="5" t="s">
        <v>15</v>
      </c>
      <c r="H7" s="5" t="s">
        <v>16</v>
      </c>
      <c r="I7" s="5" t="s">
        <v>17</v>
      </c>
      <c r="J7" s="5" t="s">
        <v>18</v>
      </c>
    </row>
    <row r="8" ht="20" customHeight="1" spans="1:10">
      <c r="A8" s="5"/>
      <c r="B8" s="5"/>
      <c r="C8" s="5"/>
      <c r="D8" s="5" t="s">
        <v>19</v>
      </c>
      <c r="E8" s="5">
        <v>243</v>
      </c>
      <c r="F8" s="5">
        <v>243</v>
      </c>
      <c r="G8" s="5">
        <v>243</v>
      </c>
      <c r="H8" s="5">
        <v>10</v>
      </c>
      <c r="I8" s="24">
        <f>G8/F8</f>
        <v>1</v>
      </c>
      <c r="J8" s="5">
        <f>10*I8</f>
        <v>10</v>
      </c>
    </row>
    <row r="9" ht="43.5" spans="1:10">
      <c r="A9" s="5"/>
      <c r="B9" s="5"/>
      <c r="C9" s="5"/>
      <c r="D9" s="5" t="s">
        <v>20</v>
      </c>
      <c r="E9" s="5">
        <v>243</v>
      </c>
      <c r="F9" s="5">
        <v>243</v>
      </c>
      <c r="G9" s="5">
        <v>243</v>
      </c>
      <c r="H9" s="5" t="s">
        <v>21</v>
      </c>
      <c r="I9" s="24">
        <f>G9/F9</f>
        <v>1</v>
      </c>
      <c r="J9" s="5" t="s">
        <v>21</v>
      </c>
    </row>
    <row r="10" ht="25" customHeight="1" spans="1:10">
      <c r="A10" s="5"/>
      <c r="B10" s="5"/>
      <c r="C10" s="5"/>
      <c r="D10" s="5" t="s">
        <v>22</v>
      </c>
      <c r="E10" s="5"/>
      <c r="F10" s="5"/>
      <c r="G10" s="5"/>
      <c r="H10" s="5"/>
      <c r="I10" s="24"/>
      <c r="J10" s="5"/>
    </row>
    <row r="11" ht="19" customHeight="1" spans="1:10">
      <c r="A11" s="5"/>
      <c r="B11" s="5"/>
      <c r="C11" s="5"/>
      <c r="D11" s="6" t="s">
        <v>23</v>
      </c>
      <c r="E11" s="5"/>
      <c r="F11" s="5"/>
      <c r="G11" s="5"/>
      <c r="H11" s="5"/>
      <c r="I11" s="24"/>
      <c r="J11" s="5"/>
    </row>
    <row r="12" ht="26" customHeight="1" spans="1:10">
      <c r="A12" s="7" t="s">
        <v>24</v>
      </c>
      <c r="B12" s="5" t="s">
        <v>25</v>
      </c>
      <c r="C12" s="5"/>
      <c r="D12" s="5"/>
      <c r="E12" s="5"/>
      <c r="F12" s="5" t="s">
        <v>26</v>
      </c>
      <c r="G12" s="5"/>
      <c r="H12" s="5"/>
      <c r="I12" s="5"/>
      <c r="J12" s="5"/>
    </row>
    <row r="13" ht="75" customHeight="1" spans="1:10">
      <c r="A13" s="7"/>
      <c r="B13" s="5" t="s">
        <v>27</v>
      </c>
      <c r="C13" s="5"/>
      <c r="D13" s="5"/>
      <c r="E13" s="5"/>
      <c r="F13" s="8" t="s">
        <v>28</v>
      </c>
      <c r="G13" s="8"/>
      <c r="H13" s="8"/>
      <c r="I13" s="8"/>
      <c r="J13" s="8"/>
    </row>
    <row r="14" ht="29.25" spans="1:10">
      <c r="A14" s="7" t="s">
        <v>29</v>
      </c>
      <c r="B14" s="5" t="s">
        <v>30</v>
      </c>
      <c r="C14" s="5" t="s">
        <v>31</v>
      </c>
      <c r="D14" s="5" t="s">
        <v>32</v>
      </c>
      <c r="E14" s="5" t="s">
        <v>33</v>
      </c>
      <c r="F14" s="9" t="s">
        <v>34</v>
      </c>
      <c r="G14" s="10"/>
      <c r="H14" s="5" t="s">
        <v>35</v>
      </c>
      <c r="I14" s="5" t="s">
        <v>18</v>
      </c>
      <c r="J14" s="5" t="s">
        <v>36</v>
      </c>
    </row>
    <row r="15" ht="81.5" customHeight="1" spans="1:11">
      <c r="A15" s="7"/>
      <c r="B15" s="11" t="s">
        <v>37</v>
      </c>
      <c r="C15" s="5" t="s">
        <v>38</v>
      </c>
      <c r="D15" s="12" t="s">
        <v>39</v>
      </c>
      <c r="E15" s="12" t="s">
        <v>40</v>
      </c>
      <c r="F15" s="13" t="s">
        <v>41</v>
      </c>
      <c r="G15" s="14"/>
      <c r="H15" s="12">
        <v>15</v>
      </c>
      <c r="I15" s="12">
        <v>15</v>
      </c>
      <c r="J15" s="12"/>
      <c r="K15" s="25"/>
    </row>
    <row r="16" s="1" customFormat="1" ht="56" customHeight="1" spans="1:11">
      <c r="A16" s="15"/>
      <c r="B16" s="16"/>
      <c r="C16" s="12" t="s">
        <v>42</v>
      </c>
      <c r="D16" s="12" t="s">
        <v>43</v>
      </c>
      <c r="E16" s="17">
        <v>1</v>
      </c>
      <c r="F16" s="18">
        <v>1</v>
      </c>
      <c r="G16" s="14"/>
      <c r="H16" s="12">
        <v>15</v>
      </c>
      <c r="I16" s="12">
        <v>15</v>
      </c>
      <c r="J16" s="12"/>
      <c r="K16" s="26"/>
    </row>
    <row r="17" ht="29" customHeight="1" spans="1:11">
      <c r="A17" s="7"/>
      <c r="B17" s="11"/>
      <c r="C17" s="5" t="s">
        <v>44</v>
      </c>
      <c r="D17" s="12" t="s">
        <v>45</v>
      </c>
      <c r="E17" s="12" t="s">
        <v>46</v>
      </c>
      <c r="F17" s="13" t="s">
        <v>46</v>
      </c>
      <c r="G17" s="14"/>
      <c r="H17" s="12">
        <v>10</v>
      </c>
      <c r="I17" s="12">
        <v>10</v>
      </c>
      <c r="J17" s="12"/>
      <c r="K17" s="25"/>
    </row>
    <row r="18" ht="29" customHeight="1" spans="1:11">
      <c r="A18" s="7"/>
      <c r="B18" s="11"/>
      <c r="C18" s="5" t="s">
        <v>47</v>
      </c>
      <c r="D18" s="12" t="s">
        <v>48</v>
      </c>
      <c r="E18" s="12" t="s">
        <v>49</v>
      </c>
      <c r="F18" s="13" t="s">
        <v>49</v>
      </c>
      <c r="G18" s="14"/>
      <c r="H18" s="12">
        <v>10</v>
      </c>
      <c r="I18" s="12">
        <v>10</v>
      </c>
      <c r="J18" s="12"/>
      <c r="K18" s="25"/>
    </row>
    <row r="19" ht="29.25" spans="1:10">
      <c r="A19" s="7"/>
      <c r="B19" s="11" t="s">
        <v>50</v>
      </c>
      <c r="C19" s="11" t="s">
        <v>51</v>
      </c>
      <c r="D19" s="5" t="s">
        <v>52</v>
      </c>
      <c r="E19" s="5" t="s">
        <v>52</v>
      </c>
      <c r="F19" s="9" t="s">
        <v>52</v>
      </c>
      <c r="G19" s="10"/>
      <c r="H19" s="5"/>
      <c r="I19" s="5"/>
      <c r="J19" s="5"/>
    </row>
    <row r="20" ht="29.25" spans="1:10">
      <c r="A20" s="7"/>
      <c r="B20" s="11"/>
      <c r="C20" s="11" t="s">
        <v>53</v>
      </c>
      <c r="D20" s="5" t="s">
        <v>54</v>
      </c>
      <c r="E20" s="5" t="s">
        <v>54</v>
      </c>
      <c r="F20" s="19" t="s">
        <v>55</v>
      </c>
      <c r="G20" s="20"/>
      <c r="H20" s="5">
        <v>30</v>
      </c>
      <c r="I20" s="5">
        <v>29</v>
      </c>
      <c r="J20" s="5" t="s">
        <v>56</v>
      </c>
    </row>
    <row r="21" ht="29.25" spans="1:10">
      <c r="A21" s="7"/>
      <c r="B21" s="11"/>
      <c r="C21" s="11" t="s">
        <v>57</v>
      </c>
      <c r="D21" s="5" t="s">
        <v>52</v>
      </c>
      <c r="E21" s="5" t="s">
        <v>52</v>
      </c>
      <c r="F21" s="9" t="s">
        <v>52</v>
      </c>
      <c r="G21" s="10"/>
      <c r="H21" s="5"/>
      <c r="I21" s="5"/>
      <c r="J21" s="5"/>
    </row>
    <row r="22" ht="29.25" spans="1:10">
      <c r="A22" s="7"/>
      <c r="B22" s="11"/>
      <c r="C22" s="11" t="s">
        <v>58</v>
      </c>
      <c r="D22" s="5" t="s">
        <v>52</v>
      </c>
      <c r="E22" s="5" t="s">
        <v>52</v>
      </c>
      <c r="F22" s="9" t="s">
        <v>52</v>
      </c>
      <c r="G22" s="10"/>
      <c r="H22" s="5"/>
      <c r="I22" s="5"/>
      <c r="J22" s="5"/>
    </row>
    <row r="23" ht="57.75" spans="1:11">
      <c r="A23" s="7"/>
      <c r="B23" s="11" t="s">
        <v>59</v>
      </c>
      <c r="C23" s="11" t="s">
        <v>60</v>
      </c>
      <c r="D23" s="5" t="s">
        <v>61</v>
      </c>
      <c r="E23" s="5" t="s">
        <v>62</v>
      </c>
      <c r="F23" s="13" t="s">
        <v>63</v>
      </c>
      <c r="G23" s="14"/>
      <c r="H23" s="5">
        <v>10</v>
      </c>
      <c r="I23" s="5">
        <v>9</v>
      </c>
      <c r="J23" s="5" t="s">
        <v>64</v>
      </c>
      <c r="K23" s="27"/>
    </row>
    <row r="24" ht="15" spans="1:10">
      <c r="A24" s="21" t="s">
        <v>65</v>
      </c>
      <c r="B24" s="21"/>
      <c r="C24" s="21"/>
      <c r="D24" s="21"/>
      <c r="E24" s="21"/>
      <c r="F24" s="21"/>
      <c r="G24" s="21"/>
      <c r="H24" s="21">
        <v>100</v>
      </c>
      <c r="I24" s="21">
        <f>SUM(I15:I23)+J8</f>
        <v>98</v>
      </c>
      <c r="J24" s="28"/>
    </row>
    <row r="25" ht="161" customHeight="1" spans="1:10">
      <c r="A25" s="22" t="s">
        <v>66</v>
      </c>
      <c r="B25" s="23"/>
      <c r="C25" s="23"/>
      <c r="D25" s="23"/>
      <c r="E25" s="23"/>
      <c r="F25" s="23"/>
      <c r="G25" s="23"/>
      <c r="H25" s="23"/>
      <c r="I25" s="23"/>
      <c r="J25" s="23"/>
    </row>
  </sheetData>
  <mergeCells count="31">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A24:G24"/>
    <mergeCell ref="A25:J25"/>
    <mergeCell ref="A12:A13"/>
    <mergeCell ref="A14:A23"/>
    <mergeCell ref="B15:B18"/>
    <mergeCell ref="B19:B22"/>
    <mergeCell ref="A7:C11"/>
  </mergeCells>
  <pageMargins left="0.708333333333333" right="0.511805555555556" top="0.550694444444444" bottom="0.550694444444444" header="0.314583333333333" footer="0.314583333333333"/>
  <pageSetup paperSize="9" scale="72" orientation="portrait" horizontalDpi="60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Ocean.G</cp:lastModifiedBy>
  <dcterms:created xsi:type="dcterms:W3CDTF">2015-06-07T18:17:00Z</dcterms:created>
  <cp:lastPrinted>2020-04-25T02:17:00Z</cp:lastPrinted>
  <dcterms:modified xsi:type="dcterms:W3CDTF">2022-05-31T03:14:23Z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25D8F123671547ABA9F6532C827145E4</vt:lpwstr>
  </property>
</Properties>
</file>