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Sheet1!$A$1:$J$28</definedName>
    <definedName name="_xlnm.Print_Titles" localSheetId="0">Sheet1!$1:$2</definedName>
  </definedNames>
  <calcPr calcId="144525" concurrentCalc="0"/>
</workbook>
</file>

<file path=xl/sharedStrings.xml><?xml version="1.0" encoding="utf-8"?>
<sst xmlns="http://schemas.openxmlformats.org/spreadsheetml/2006/main" count="90" uniqueCount="79">
  <si>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</si>
  <si>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</si>
  <si>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</si>
  <si>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</si>
  <si>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院前急救搬抬及编外人员项目</t>
  </si>
  <si>
    <t>主管部门</t>
  </si>
  <si>
    <t>北京市卫生健康委员会</t>
  </si>
  <si>
    <t>实施单位</t>
  </si>
  <si>
    <t>北京急救中心</t>
  </si>
  <si>
    <t>项目负责人</t>
  </si>
  <si>
    <t>王韧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</si>
  <si>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</si>
  <si>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</si>
  <si>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</si>
  <si>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</si>
  <si>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</si>
  <si>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</si>
  <si>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</si>
  <si>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</si>
  <si>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</si>
  <si>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</si>
  <si>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</si>
  <si>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</si>
  <si>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</si>
  <si>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</si>
  <si>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</si>
  <si>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</si>
  <si>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通过项目实施，缓解医生短缺问题，按《北京市院前医疗急救服务条例》规定配置急救医生、急救护士、急救驾驶员，加强急救服务能力，为患者提供及时、有效、满意的院前急救服务。
按《北京市院前医疗急救服务条例》的要求，依法给救护车配置担架员，使救护车具有为有需要的患者提供搬抬服务的能力，提供功能完善、患者满意的院前急救服务。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</si>
  <si>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</si>
  <si>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</si>
  <si>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</si>
  <si>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</si>
  <si>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</si>
  <si>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</si>
  <si>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</si>
  <si>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</si>
  <si>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</si>
  <si>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</si>
  <si>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月均配置担架员人数</t>
  </si>
  <si>
    <t>月均配置小于等于260人</t>
  </si>
  <si>
    <t>月均配置250人</t>
  </si>
  <si>
    <t>因受新冠疫情影响，担架员月均配置人数少于预算申请人数</t>
  </si>
  <si>
    <t>编制外聘用急救人员数量</t>
  </si>
  <si>
    <t>月均274人</t>
  </si>
  <si>
    <t>申请预算和追加预算月均人数274人，实际2021年月均人数274人</t>
  </si>
  <si>
    <t>质量指标</t>
  </si>
  <si>
    <t>提供院前急救急、危、重患者搬抬服务</t>
  </si>
  <si>
    <t>按照《北京市院前医疗急救服务条例》第二十九条为有需要的急、危、重患者提供搬抬服务</t>
  </si>
  <si>
    <t>按照《北京市院前医疗急救服务条例》第二十九条为有需要的急、危、重患者提供了搬抬服务</t>
  </si>
  <si>
    <t>现场急危重症任务2分钟出车率</t>
  </si>
  <si>
    <t>≥98%</t>
  </si>
  <si>
    <t>时效指标</t>
  </si>
  <si>
    <t>项目完成时间</t>
  </si>
  <si>
    <t>成本指标</t>
  </si>
  <si>
    <t>预算控制数</t>
  </si>
  <si>
    <t>7175.954002万元</t>
  </si>
  <si>
    <t>7087.9783万元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</si>
  <si>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</si>
  <si>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</si>
  <si>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</si>
  <si>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</si>
  <si>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提高120急救搬抬服务能力</t>
  </si>
  <si>
    <t>按照《北京市院前医疗急救服务条例》提供急危重患者急救搬抬服务，受到表扬24次</t>
  </si>
  <si>
    <t>责任区域（东城、西城）现场急危重症急救呼叫满足率</t>
  </si>
  <si>
    <t>≥90%</t>
  </si>
  <si>
    <t>生态效益
指标</t>
  </si>
  <si>
    <t>可持续影响指标</t>
  </si>
  <si>
    <t>为患者提供及时、有效、满意的院前急救服务</t>
  </si>
  <si>
    <t>资料归集有待加强，效益呈现不充分</t>
  </si>
  <si>
    <t xml:space="preserve">  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</si>
  <si>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</si>
  <si>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</si>
  <si>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患者急救服务满意度</t>
  </si>
  <si>
    <t>≥95%</t>
  </si>
  <si>
    <t>急救满意度99.04%</t>
  </si>
  <si>
    <t>提供2021年北京急救中心急救服务表扬记录，但未进行总结说明，满意度支撑依据不充分</t>
  </si>
  <si>
    <t>总分：</t>
  </si>
  <si>
    <t>+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</si>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</sst>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57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0" fontId="4" fillId="0" borderId="1" xfId="1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9" fontId="4" fillId="0" borderId="1" xfId="1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view="pageBreakPreview" zoomScaleNormal="100" topLeftCell="B16" workbookViewId="0">
      <selection activeCell="E20" sqref="E20:G20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6">
        <v>66098089</v>
      </c>
      <c r="I6" s="6"/>
      <c r="J6" s="6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4" t="s">
        <v>19</v>
      </c>
      <c r="E8" s="7">
        <v>7175.954002</v>
      </c>
      <c r="F8" s="7">
        <v>7175.954002</v>
      </c>
      <c r="G8" s="7">
        <v>7087.9783</v>
      </c>
      <c r="H8" s="4">
        <v>10</v>
      </c>
      <c r="I8" s="29">
        <f>G8/F8</f>
        <v>0.987740208204306</v>
      </c>
      <c r="J8" s="30">
        <f>H8*I8</f>
        <v>9.87740208204306</v>
      </c>
    </row>
    <row r="9" ht="43.5" spans="1:11">
      <c r="A9" s="5"/>
      <c r="B9" s="5"/>
      <c r="C9" s="5"/>
      <c r="D9" s="5" t="s">
        <v>20</v>
      </c>
      <c r="E9" s="7">
        <v>7175.954002</v>
      </c>
      <c r="F9" s="7">
        <v>7175.954002</v>
      </c>
      <c r="G9" s="7">
        <v>7087.9783</v>
      </c>
      <c r="H9" s="4" t="s">
        <v>21</v>
      </c>
      <c r="I9" s="29">
        <f>G9/F9</f>
        <v>0.987740208204306</v>
      </c>
      <c r="J9" s="5" t="s">
        <v>21</v>
      </c>
      <c r="K9" s="31"/>
    </row>
    <row r="10" ht="25" customHeight="1" spans="1:11">
      <c r="A10" s="5"/>
      <c r="B10" s="5"/>
      <c r="C10" s="5"/>
      <c r="D10" s="4" t="s">
        <v>22</v>
      </c>
      <c r="E10" s="4"/>
      <c r="F10" s="4"/>
      <c r="G10" s="4"/>
      <c r="H10" s="4"/>
      <c r="I10" s="32"/>
      <c r="J10" s="5"/>
      <c r="K10" s="31"/>
    </row>
    <row r="11" ht="19" customHeight="1" spans="1:10">
      <c r="A11" s="5"/>
      <c r="B11" s="5"/>
      <c r="C11" s="5"/>
      <c r="D11" s="4" t="s">
        <v>23</v>
      </c>
      <c r="E11" s="4"/>
      <c r="F11" s="4"/>
      <c r="G11" s="4"/>
      <c r="H11" s="4"/>
      <c r="I11" s="32"/>
      <c r="J11" s="5"/>
    </row>
    <row r="12" ht="26" customHeight="1" spans="1:10">
      <c r="A12" s="8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119" customHeight="1" spans="1:10">
      <c r="A13" s="8"/>
      <c r="B13" s="5" t="s">
        <v>27</v>
      </c>
      <c r="C13" s="5"/>
      <c r="D13" s="5"/>
      <c r="E13" s="5"/>
      <c r="F13" s="5" t="s">
        <v>27</v>
      </c>
      <c r="G13" s="5"/>
      <c r="H13" s="5"/>
      <c r="I13" s="5"/>
      <c r="J13" s="5"/>
    </row>
    <row r="14" ht="29.25" spans="1:10">
      <c r="A14" s="8" t="s">
        <v>28</v>
      </c>
      <c r="B14" s="5" t="s">
        <v>29</v>
      </c>
      <c r="C14" s="4" t="s">
        <v>30</v>
      </c>
      <c r="D14" s="4" t="s">
        <v>31</v>
      </c>
      <c r="E14" s="4" t="s">
        <v>32</v>
      </c>
      <c r="F14" s="9" t="s">
        <v>33</v>
      </c>
      <c r="G14" s="10"/>
      <c r="H14" s="5" t="s">
        <v>34</v>
      </c>
      <c r="I14" s="5" t="s">
        <v>18</v>
      </c>
      <c r="J14" s="5" t="s">
        <v>35</v>
      </c>
    </row>
    <row r="15" ht="64" customHeight="1" spans="1:10">
      <c r="A15" s="8"/>
      <c r="B15" s="11" t="s">
        <v>36</v>
      </c>
      <c r="C15" s="12" t="s">
        <v>37</v>
      </c>
      <c r="D15" s="13" t="s">
        <v>38</v>
      </c>
      <c r="E15" s="5" t="s">
        <v>39</v>
      </c>
      <c r="F15" s="9" t="s">
        <v>40</v>
      </c>
      <c r="G15" s="10"/>
      <c r="H15" s="5">
        <v>10</v>
      </c>
      <c r="I15" s="5">
        <v>9.62</v>
      </c>
      <c r="J15" s="5" t="s">
        <v>41</v>
      </c>
    </row>
    <row r="16" ht="57.5" customHeight="1" spans="1:10">
      <c r="A16" s="8"/>
      <c r="B16" s="11"/>
      <c r="C16" s="14"/>
      <c r="D16" s="5" t="s">
        <v>42</v>
      </c>
      <c r="E16" s="15" t="s">
        <v>43</v>
      </c>
      <c r="F16" s="9" t="s">
        <v>44</v>
      </c>
      <c r="G16" s="10"/>
      <c r="H16" s="5">
        <v>10</v>
      </c>
      <c r="I16" s="5">
        <v>10</v>
      </c>
      <c r="J16" s="5"/>
    </row>
    <row r="17" ht="79.5" customHeight="1" spans="1:10">
      <c r="A17" s="8"/>
      <c r="B17" s="11"/>
      <c r="C17" s="12" t="s">
        <v>45</v>
      </c>
      <c r="D17" s="5" t="s">
        <v>46</v>
      </c>
      <c r="E17" s="5" t="s">
        <v>47</v>
      </c>
      <c r="F17" s="9" t="s">
        <v>48</v>
      </c>
      <c r="G17" s="10"/>
      <c r="H17" s="5">
        <v>8</v>
      </c>
      <c r="I17" s="5">
        <v>8</v>
      </c>
      <c r="J17" s="5"/>
    </row>
    <row r="18" ht="29.25" spans="1:10">
      <c r="A18" s="8"/>
      <c r="B18" s="11"/>
      <c r="C18" s="14"/>
      <c r="D18" s="5" t="s">
        <v>49</v>
      </c>
      <c r="E18" s="16" t="s">
        <v>50</v>
      </c>
      <c r="F18" s="17">
        <v>0.9907</v>
      </c>
      <c r="G18" s="10"/>
      <c r="H18" s="5">
        <v>10</v>
      </c>
      <c r="I18" s="5">
        <v>10</v>
      </c>
      <c r="J18" s="5"/>
    </row>
    <row r="19" ht="32" customHeight="1" spans="1:10">
      <c r="A19" s="8"/>
      <c r="B19" s="11"/>
      <c r="C19" s="4" t="s">
        <v>51</v>
      </c>
      <c r="D19" s="6" t="s">
        <v>52</v>
      </c>
      <c r="E19" s="18">
        <v>44531</v>
      </c>
      <c r="F19" s="19">
        <v>44531</v>
      </c>
      <c r="G19" s="20"/>
      <c r="H19" s="5">
        <v>6</v>
      </c>
      <c r="I19" s="5">
        <v>6</v>
      </c>
      <c r="J19" s="5"/>
    </row>
    <row r="20" ht="28.5" customHeight="1" spans="1:10">
      <c r="A20" s="8"/>
      <c r="B20" s="11"/>
      <c r="C20" s="4" t="s">
        <v>53</v>
      </c>
      <c r="D20" s="5" t="s">
        <v>54</v>
      </c>
      <c r="E20" s="6" t="s">
        <v>55</v>
      </c>
      <c r="F20" s="21" t="s">
        <v>56</v>
      </c>
      <c r="G20" s="22"/>
      <c r="H20" s="5">
        <v>6</v>
      </c>
      <c r="I20" s="5">
        <v>6</v>
      </c>
      <c r="J20" s="5"/>
    </row>
    <row r="21" ht="29.25" spans="1:10">
      <c r="A21" s="8"/>
      <c r="B21" s="11" t="s">
        <v>57</v>
      </c>
      <c r="C21" s="11" t="s">
        <v>58</v>
      </c>
      <c r="D21" s="23" t="s">
        <v>59</v>
      </c>
      <c r="E21" s="5" t="s">
        <v>59</v>
      </c>
      <c r="F21" s="9" t="s">
        <v>59</v>
      </c>
      <c r="G21" s="10"/>
      <c r="H21" s="5"/>
      <c r="I21" s="5"/>
      <c r="J21" s="5"/>
    </row>
    <row r="22" ht="61" customHeight="1" spans="1:10">
      <c r="A22" s="8"/>
      <c r="B22" s="11"/>
      <c r="C22" s="24" t="s">
        <v>60</v>
      </c>
      <c r="D22" s="5" t="s">
        <v>61</v>
      </c>
      <c r="E22" s="5" t="s">
        <v>61</v>
      </c>
      <c r="F22" s="9" t="s">
        <v>62</v>
      </c>
      <c r="G22" s="10"/>
      <c r="H22" s="5">
        <v>10</v>
      </c>
      <c r="I22" s="5">
        <v>10</v>
      </c>
      <c r="J22" s="5"/>
    </row>
    <row r="23" ht="43.5" spans="1:10">
      <c r="A23" s="8"/>
      <c r="B23" s="11"/>
      <c r="C23" s="25"/>
      <c r="D23" s="5" t="s">
        <v>63</v>
      </c>
      <c r="E23" s="5" t="s">
        <v>64</v>
      </c>
      <c r="F23" s="17">
        <v>0.9939</v>
      </c>
      <c r="G23" s="10"/>
      <c r="H23" s="5">
        <v>10</v>
      </c>
      <c r="I23" s="5">
        <v>10</v>
      </c>
      <c r="J23" s="5"/>
    </row>
    <row r="24" ht="29.25" spans="1:10">
      <c r="A24" s="8"/>
      <c r="B24" s="11"/>
      <c r="C24" s="11" t="s">
        <v>65</v>
      </c>
      <c r="D24" s="5" t="s">
        <v>59</v>
      </c>
      <c r="E24" s="5" t="s">
        <v>59</v>
      </c>
      <c r="F24" s="9" t="s">
        <v>59</v>
      </c>
      <c r="G24" s="10"/>
      <c r="H24" s="5"/>
      <c r="I24" s="5"/>
      <c r="J24" s="5"/>
    </row>
    <row r="25" ht="43.5" spans="1:13">
      <c r="A25" s="8"/>
      <c r="B25" s="11"/>
      <c r="C25" s="11" t="s">
        <v>66</v>
      </c>
      <c r="D25" s="5" t="s">
        <v>67</v>
      </c>
      <c r="E25" s="5" t="s">
        <v>67</v>
      </c>
      <c r="F25" s="9" t="s">
        <v>67</v>
      </c>
      <c r="G25" s="10"/>
      <c r="H25" s="5">
        <v>10</v>
      </c>
      <c r="I25" s="5">
        <v>9</v>
      </c>
      <c r="J25" s="5" t="s">
        <v>68</v>
      </c>
      <c r="M25" t="s">
        <v>69</v>
      </c>
    </row>
    <row r="26" ht="100.5" spans="1:10">
      <c r="A26" s="8"/>
      <c r="B26" s="11" t="s">
        <v>70</v>
      </c>
      <c r="C26" s="11" t="s">
        <v>71</v>
      </c>
      <c r="D26" s="5" t="s">
        <v>72</v>
      </c>
      <c r="E26" s="5" t="s">
        <v>73</v>
      </c>
      <c r="F26" s="9" t="s">
        <v>74</v>
      </c>
      <c r="G26" s="10"/>
      <c r="H26" s="5">
        <v>10</v>
      </c>
      <c r="I26" s="5">
        <v>9.5</v>
      </c>
      <c r="J26" s="5" t="s">
        <v>75</v>
      </c>
    </row>
    <row r="27" ht="15" spans="1:12">
      <c r="A27" s="26" t="s">
        <v>76</v>
      </c>
      <c r="B27" s="26"/>
      <c r="C27" s="26"/>
      <c r="D27" s="26"/>
      <c r="E27" s="26"/>
      <c r="F27" s="26"/>
      <c r="G27" s="26"/>
      <c r="H27" s="26">
        <v>100</v>
      </c>
      <c r="I27" s="33">
        <f>SUM(I15:I26)+J8</f>
        <v>97.9974020820431</v>
      </c>
      <c r="J27" s="4"/>
      <c r="L27" t="s">
        <v>77</v>
      </c>
    </row>
    <row r="28" ht="161" customHeight="1" spans="1:10">
      <c r="A28" s="27" t="s">
        <v>78</v>
      </c>
      <c r="B28" s="28"/>
      <c r="C28" s="28"/>
      <c r="D28" s="28"/>
      <c r="E28" s="28"/>
      <c r="F28" s="28"/>
      <c r="G28" s="28"/>
      <c r="H28" s="28"/>
      <c r="I28" s="28"/>
      <c r="J28" s="28"/>
    </row>
  </sheetData>
  <mergeCells count="3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0"/>
    <mergeCell ref="B21:B25"/>
    <mergeCell ref="C15:C16"/>
    <mergeCell ref="C17:C18"/>
    <mergeCell ref="C22:C23"/>
    <mergeCell ref="A7:C11"/>
  </mergeCells>
  <pageMargins left="0.708333333333333" right="0.511805555555556" top="0.550694444444444" bottom="0.550694444444444" header="0.314583333333333" footer="0.314583333333333"/>
  <pageSetup paperSize="9" scale="5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2015-06-07T10:17:00Z</dcterms:created>
  <cp:lastPrinted>2020-04-24T18:17:00Z</cp:lastPrinted>
  <dcterms:modified xsi:type="dcterms:W3CDTF">2022-05-31T03:14:53Z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B997F68BBCB5472EA00E337D81D0D002</vt:lpwstr>
  </property>
</Properties>
</file>